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uji Wiranto\Documents\RPS Terkini 2021\Kurikulum OBE Puji.W\Semester Ganjil\Matkul PTM\"/>
    </mc:Choice>
  </mc:AlternateContent>
  <xr:revisionPtr revIDLastSave="0" documentId="13_ncr:1_{97603573-2172-4502-A024-555276DE8E51}" xr6:coauthVersionLast="47" xr6:coauthVersionMax="47" xr10:uidLastSave="{00000000-0000-0000-0000-000000000000}"/>
  <bookViews>
    <workbookView xWindow="-120" yWindow="-120" windowWidth="20730" windowHeight="11160" firstSheet="54" activeTab="61" xr2:uid="{FBAF10B3-273C-40F2-9B1A-AC1637E722B3}"/>
  </bookViews>
  <sheets>
    <sheet name="Muharir" sheetId="153" r:id="rId1"/>
    <sheet name="Bagas" sheetId="154" r:id="rId2"/>
    <sheet name="Aji Nurdin" sheetId="155" r:id="rId3"/>
    <sheet name="Setiyawan syah" sheetId="156" r:id="rId4"/>
    <sheet name="Maulana NK" sheetId="157" r:id="rId5"/>
    <sheet name="Adiatna F" sheetId="159" r:id="rId6"/>
    <sheet name="M Rizki.SS" sheetId="160" r:id="rId7"/>
    <sheet name="Sanan A" sheetId="161" r:id="rId8"/>
    <sheet name="Dikry Iksan " sheetId="162" r:id="rId9"/>
    <sheet name="Ateng MH" sheetId="163" r:id="rId10"/>
    <sheet name="M Dhanang M" sheetId="164" r:id="rId11"/>
    <sheet name="Ridwan DM" sheetId="165" r:id="rId12"/>
    <sheet name="Phelia IA" sheetId="166" r:id="rId13"/>
    <sheet name="Annisa" sheetId="167" r:id="rId14"/>
    <sheet name="Rafli .M" sheetId="168" r:id="rId15"/>
    <sheet name="Yuliya" sheetId="169" r:id="rId16"/>
    <sheet name="Mahmud A" sheetId="170" r:id="rId17"/>
    <sheet name="M Bintang P" sheetId="171" r:id="rId18"/>
    <sheet name="Raden Ramadhan" sheetId="172" r:id="rId19"/>
    <sheet name="Syukron D" sheetId="173" r:id="rId20"/>
    <sheet name="Fathan FH" sheetId="174" r:id="rId21"/>
    <sheet name="Ardita" sheetId="175" r:id="rId22"/>
    <sheet name="Al Fansuri" sheetId="176" r:id="rId23"/>
    <sheet name="Fradita AS" sheetId="177" r:id="rId24"/>
    <sheet name="M Febrian" sheetId="178" r:id="rId25"/>
    <sheet name="Isna R" sheetId="179" r:id="rId26"/>
    <sheet name="Syifa" sheetId="180" r:id="rId27"/>
    <sheet name="Achmad" sheetId="181" r:id="rId28"/>
    <sheet name="Dafa A" sheetId="182" r:id="rId29"/>
    <sheet name="Jibka D" sheetId="183" r:id="rId30"/>
    <sheet name="Nakriz" sheetId="184" r:id="rId31"/>
    <sheet name="Wirdatul" sheetId="185" r:id="rId32"/>
    <sheet name="Adiwa" sheetId="186" r:id="rId33"/>
    <sheet name="Ikhsan" sheetId="187" r:id="rId34"/>
    <sheet name="Bayu" sheetId="188" r:id="rId35"/>
    <sheet name="Ravi" sheetId="189" r:id="rId36"/>
    <sheet name="Syawaludin" sheetId="190" r:id="rId37"/>
    <sheet name="M Panji A" sheetId="191" r:id="rId38"/>
    <sheet name="Tassya" sheetId="192" r:id="rId39"/>
    <sheet name="Wianda M" sheetId="193" r:id="rId40"/>
    <sheet name="Reza N" sheetId="194" r:id="rId41"/>
    <sheet name="Putri P" sheetId="195" r:id="rId42"/>
    <sheet name="Deri" sheetId="197" r:id="rId43"/>
    <sheet name="Rayhan" sheetId="198" r:id="rId44"/>
    <sheet name="Alan" sheetId="199" r:id="rId45"/>
    <sheet name="Farizd" sheetId="200" r:id="rId46"/>
    <sheet name="Citra" sheetId="201" r:id="rId47"/>
    <sheet name="Sigit AP" sheetId="202" r:id="rId48"/>
    <sheet name="Ananda" sheetId="203" r:id="rId49"/>
    <sheet name="Dewita" sheetId="204" r:id="rId50"/>
    <sheet name="Rizki" sheetId="205" r:id="rId51"/>
    <sheet name="M Iqbal" sheetId="206" r:id="rId52"/>
    <sheet name="Salman N" sheetId="207" r:id="rId53"/>
    <sheet name="Sheva" sheetId="208" r:id="rId54"/>
    <sheet name="Rizki G" sheetId="209" r:id="rId55"/>
    <sheet name="Yaomal F" sheetId="210" r:id="rId56"/>
    <sheet name="Neilvi HS" sheetId="211" r:id="rId57"/>
    <sheet name="M Erga.A" sheetId="212" r:id="rId58"/>
    <sheet name="Anisa T" sheetId="213" r:id="rId59"/>
    <sheet name="Noval" sheetId="214" r:id="rId60"/>
    <sheet name="Zacky" sheetId="215" r:id="rId61"/>
    <sheet name="Utari" sheetId="216" r:id="rId6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4" i="216" l="1"/>
  <c r="K39" i="216"/>
  <c r="L39" i="216" s="1"/>
  <c r="I39" i="216"/>
  <c r="H39" i="216"/>
  <c r="K35" i="216"/>
  <c r="L35" i="216" s="1"/>
  <c r="I35" i="216"/>
  <c r="H35" i="216"/>
  <c r="K31" i="216"/>
  <c r="L31" i="216" s="1"/>
  <c r="I31" i="216"/>
  <c r="H31" i="216"/>
  <c r="K26" i="216"/>
  <c r="L26" i="216" s="1"/>
  <c r="I26" i="216"/>
  <c r="H26" i="216"/>
  <c r="K22" i="216"/>
  <c r="L22" i="216" s="1"/>
  <c r="I22" i="216"/>
  <c r="H22" i="216"/>
  <c r="K18" i="216"/>
  <c r="L18" i="216" s="1"/>
  <c r="I18" i="216"/>
  <c r="H18" i="216"/>
  <c r="K14" i="216"/>
  <c r="L14" i="216" s="1"/>
  <c r="I14" i="216"/>
  <c r="H14" i="216"/>
  <c r="H44" i="216" s="1"/>
  <c r="K10" i="216"/>
  <c r="I10" i="216"/>
  <c r="I44" i="216" s="1"/>
  <c r="J44" i="215"/>
  <c r="K39" i="215"/>
  <c r="L39" i="215" s="1"/>
  <c r="I39" i="215"/>
  <c r="H39" i="215"/>
  <c r="K35" i="215"/>
  <c r="L35" i="215" s="1"/>
  <c r="I35" i="215"/>
  <c r="H35" i="215"/>
  <c r="K31" i="215"/>
  <c r="L31" i="215" s="1"/>
  <c r="I31" i="215"/>
  <c r="H31" i="215"/>
  <c r="K26" i="215"/>
  <c r="L26" i="215" s="1"/>
  <c r="I26" i="215"/>
  <c r="H26" i="215"/>
  <c r="K22" i="215"/>
  <c r="L22" i="215" s="1"/>
  <c r="I22" i="215"/>
  <c r="H22" i="215"/>
  <c r="K18" i="215"/>
  <c r="L18" i="215" s="1"/>
  <c r="I18" i="215"/>
  <c r="H18" i="215"/>
  <c r="K14" i="215"/>
  <c r="L14" i="215" s="1"/>
  <c r="I14" i="215"/>
  <c r="H14" i="215"/>
  <c r="H44" i="215" s="1"/>
  <c r="K10" i="215"/>
  <c r="I10" i="215"/>
  <c r="I44" i="215" s="1"/>
  <c r="J44" i="214"/>
  <c r="K39" i="214"/>
  <c r="L39" i="214" s="1"/>
  <c r="I39" i="214"/>
  <c r="H39" i="214"/>
  <c r="K35" i="214"/>
  <c r="L35" i="214" s="1"/>
  <c r="I35" i="214"/>
  <c r="H35" i="214"/>
  <c r="K31" i="214"/>
  <c r="L31" i="214" s="1"/>
  <c r="I31" i="214"/>
  <c r="H31" i="214"/>
  <c r="K26" i="214"/>
  <c r="L26" i="214" s="1"/>
  <c r="I26" i="214"/>
  <c r="H26" i="214"/>
  <c r="K22" i="214"/>
  <c r="L22" i="214" s="1"/>
  <c r="I22" i="214"/>
  <c r="H22" i="214"/>
  <c r="K18" i="214"/>
  <c r="L18" i="214" s="1"/>
  <c r="I18" i="214"/>
  <c r="H18" i="214"/>
  <c r="K14" i="214"/>
  <c r="L14" i="214" s="1"/>
  <c r="I14" i="214"/>
  <c r="H14" i="214"/>
  <c r="H44" i="214" s="1"/>
  <c r="K10" i="214"/>
  <c r="I10" i="214"/>
  <c r="I44" i="214" s="1"/>
  <c r="J44" i="213"/>
  <c r="K39" i="213"/>
  <c r="L39" i="213" s="1"/>
  <c r="I39" i="213"/>
  <c r="H39" i="213"/>
  <c r="K35" i="213"/>
  <c r="L35" i="213" s="1"/>
  <c r="I35" i="213"/>
  <c r="H35" i="213"/>
  <c r="K31" i="213"/>
  <c r="L31" i="213" s="1"/>
  <c r="I31" i="213"/>
  <c r="H31" i="213"/>
  <c r="K26" i="213"/>
  <c r="L26" i="213" s="1"/>
  <c r="I26" i="213"/>
  <c r="H26" i="213"/>
  <c r="K22" i="213"/>
  <c r="L22" i="213" s="1"/>
  <c r="I22" i="213"/>
  <c r="H22" i="213"/>
  <c r="K18" i="213"/>
  <c r="L18" i="213" s="1"/>
  <c r="I18" i="213"/>
  <c r="H18" i="213"/>
  <c r="K14" i="213"/>
  <c r="L14" i="213" s="1"/>
  <c r="I14" i="213"/>
  <c r="H14" i="213"/>
  <c r="H44" i="213" s="1"/>
  <c r="K10" i="213"/>
  <c r="I10" i="213"/>
  <c r="I44" i="213" s="1"/>
  <c r="J44" i="212"/>
  <c r="K39" i="212"/>
  <c r="L39" i="212" s="1"/>
  <c r="I39" i="212"/>
  <c r="H39" i="212"/>
  <c r="K35" i="212"/>
  <c r="L35" i="212" s="1"/>
  <c r="I35" i="212"/>
  <c r="H35" i="212"/>
  <c r="K31" i="212"/>
  <c r="L31" i="212" s="1"/>
  <c r="I31" i="212"/>
  <c r="H31" i="212"/>
  <c r="K26" i="212"/>
  <c r="L26" i="212" s="1"/>
  <c r="I26" i="212"/>
  <c r="H26" i="212"/>
  <c r="K22" i="212"/>
  <c r="L22" i="212" s="1"/>
  <c r="I22" i="212"/>
  <c r="H22" i="212"/>
  <c r="K18" i="212"/>
  <c r="L18" i="212" s="1"/>
  <c r="I18" i="212"/>
  <c r="H18" i="212"/>
  <c r="K14" i="212"/>
  <c r="L14" i="212" s="1"/>
  <c r="I14" i="212"/>
  <c r="H14" i="212"/>
  <c r="H44" i="212" s="1"/>
  <c r="K10" i="212"/>
  <c r="I10" i="212"/>
  <c r="I44" i="212" s="1"/>
  <c r="J44" i="211"/>
  <c r="K39" i="211"/>
  <c r="L39" i="211" s="1"/>
  <c r="I39" i="211"/>
  <c r="H39" i="211"/>
  <c r="K35" i="211"/>
  <c r="L35" i="211" s="1"/>
  <c r="I35" i="211"/>
  <c r="H35" i="211"/>
  <c r="K31" i="211"/>
  <c r="L31" i="211" s="1"/>
  <c r="I31" i="211"/>
  <c r="H31" i="211"/>
  <c r="K26" i="211"/>
  <c r="L26" i="211" s="1"/>
  <c r="I26" i="211"/>
  <c r="H26" i="211"/>
  <c r="K22" i="211"/>
  <c r="L22" i="211" s="1"/>
  <c r="I22" i="211"/>
  <c r="H22" i="211"/>
  <c r="K18" i="211"/>
  <c r="L18" i="211" s="1"/>
  <c r="I18" i="211"/>
  <c r="H18" i="211"/>
  <c r="K14" i="211"/>
  <c r="L14" i="211" s="1"/>
  <c r="I14" i="211"/>
  <c r="H14" i="211"/>
  <c r="H44" i="211" s="1"/>
  <c r="K10" i="211"/>
  <c r="I10" i="211"/>
  <c r="I44" i="211" s="1"/>
  <c r="J44" i="210"/>
  <c r="K39" i="210"/>
  <c r="L39" i="210" s="1"/>
  <c r="I39" i="210"/>
  <c r="H39" i="210"/>
  <c r="K35" i="210"/>
  <c r="L35" i="210" s="1"/>
  <c r="I35" i="210"/>
  <c r="H35" i="210"/>
  <c r="K31" i="210"/>
  <c r="L31" i="210" s="1"/>
  <c r="I31" i="210"/>
  <c r="H31" i="210"/>
  <c r="K26" i="210"/>
  <c r="L26" i="210" s="1"/>
  <c r="I26" i="210"/>
  <c r="H26" i="210"/>
  <c r="K22" i="210"/>
  <c r="L22" i="210" s="1"/>
  <c r="I22" i="210"/>
  <c r="H22" i="210"/>
  <c r="K18" i="210"/>
  <c r="L18" i="210" s="1"/>
  <c r="I18" i="210"/>
  <c r="H18" i="210"/>
  <c r="K14" i="210"/>
  <c r="L14" i="210" s="1"/>
  <c r="I14" i="210"/>
  <c r="H14" i="210"/>
  <c r="H44" i="210" s="1"/>
  <c r="K10" i="210"/>
  <c r="I10" i="210"/>
  <c r="I44" i="210" s="1"/>
  <c r="J44" i="209"/>
  <c r="K39" i="209"/>
  <c r="L39" i="209" s="1"/>
  <c r="I39" i="209"/>
  <c r="H39" i="209"/>
  <c r="K35" i="209"/>
  <c r="L35" i="209" s="1"/>
  <c r="I35" i="209"/>
  <c r="H35" i="209"/>
  <c r="K31" i="209"/>
  <c r="L31" i="209" s="1"/>
  <c r="I31" i="209"/>
  <c r="H31" i="209"/>
  <c r="K26" i="209"/>
  <c r="L26" i="209" s="1"/>
  <c r="I26" i="209"/>
  <c r="H26" i="209"/>
  <c r="K22" i="209"/>
  <c r="L22" i="209" s="1"/>
  <c r="I22" i="209"/>
  <c r="H22" i="209"/>
  <c r="K18" i="209"/>
  <c r="L18" i="209" s="1"/>
  <c r="I18" i="209"/>
  <c r="H18" i="209"/>
  <c r="K14" i="209"/>
  <c r="L14" i="209" s="1"/>
  <c r="I14" i="209"/>
  <c r="H14" i="209"/>
  <c r="H44" i="209" s="1"/>
  <c r="K10" i="209"/>
  <c r="I10" i="209"/>
  <c r="I44" i="209" s="1"/>
  <c r="J44" i="208"/>
  <c r="K39" i="208"/>
  <c r="L39" i="208" s="1"/>
  <c r="I39" i="208"/>
  <c r="H39" i="208"/>
  <c r="K35" i="208"/>
  <c r="L35" i="208" s="1"/>
  <c r="I35" i="208"/>
  <c r="H35" i="208"/>
  <c r="K31" i="208"/>
  <c r="L31" i="208" s="1"/>
  <c r="I31" i="208"/>
  <c r="H31" i="208"/>
  <c r="K26" i="208"/>
  <c r="L26" i="208" s="1"/>
  <c r="I26" i="208"/>
  <c r="H26" i="208"/>
  <c r="K22" i="208"/>
  <c r="L22" i="208" s="1"/>
  <c r="I22" i="208"/>
  <c r="H22" i="208"/>
  <c r="K18" i="208"/>
  <c r="L18" i="208" s="1"/>
  <c r="I18" i="208"/>
  <c r="H18" i="208"/>
  <c r="K14" i="208"/>
  <c r="L14" i="208" s="1"/>
  <c r="I14" i="208"/>
  <c r="H14" i="208"/>
  <c r="H44" i="208" s="1"/>
  <c r="K10" i="208"/>
  <c r="I10" i="208"/>
  <c r="I44" i="208" s="1"/>
  <c r="J44" i="207"/>
  <c r="K39" i="207"/>
  <c r="L39" i="207" s="1"/>
  <c r="I39" i="207"/>
  <c r="H39" i="207"/>
  <c r="K35" i="207"/>
  <c r="L35" i="207" s="1"/>
  <c r="I35" i="207"/>
  <c r="H35" i="207"/>
  <c r="K31" i="207"/>
  <c r="L31" i="207" s="1"/>
  <c r="I31" i="207"/>
  <c r="H31" i="207"/>
  <c r="K26" i="207"/>
  <c r="L26" i="207" s="1"/>
  <c r="I26" i="207"/>
  <c r="H26" i="207"/>
  <c r="K22" i="207"/>
  <c r="L22" i="207" s="1"/>
  <c r="I22" i="207"/>
  <c r="H22" i="207"/>
  <c r="K18" i="207"/>
  <c r="L18" i="207" s="1"/>
  <c r="I18" i="207"/>
  <c r="H18" i="207"/>
  <c r="K14" i="207"/>
  <c r="L14" i="207" s="1"/>
  <c r="I14" i="207"/>
  <c r="H14" i="207"/>
  <c r="H44" i="207" s="1"/>
  <c r="K10" i="207"/>
  <c r="I10" i="207"/>
  <c r="I44" i="207" s="1"/>
  <c r="J44" i="206"/>
  <c r="K39" i="206"/>
  <c r="L39" i="206" s="1"/>
  <c r="I39" i="206"/>
  <c r="H39" i="206"/>
  <c r="K35" i="206"/>
  <c r="L35" i="206" s="1"/>
  <c r="I35" i="206"/>
  <c r="H35" i="206"/>
  <c r="K31" i="206"/>
  <c r="L31" i="206" s="1"/>
  <c r="I31" i="206"/>
  <c r="H31" i="206"/>
  <c r="K26" i="206"/>
  <c r="L26" i="206" s="1"/>
  <c r="I26" i="206"/>
  <c r="H26" i="206"/>
  <c r="K22" i="206"/>
  <c r="L22" i="206" s="1"/>
  <c r="I22" i="206"/>
  <c r="H22" i="206"/>
  <c r="K18" i="206"/>
  <c r="L18" i="206" s="1"/>
  <c r="I18" i="206"/>
  <c r="H18" i="206"/>
  <c r="K14" i="206"/>
  <c r="L14" i="206" s="1"/>
  <c r="I14" i="206"/>
  <c r="H14" i="206"/>
  <c r="H44" i="206" s="1"/>
  <c r="K10" i="206"/>
  <c r="I10" i="206"/>
  <c r="I44" i="206" s="1"/>
  <c r="J44" i="205"/>
  <c r="K39" i="205"/>
  <c r="L39" i="205" s="1"/>
  <c r="I39" i="205"/>
  <c r="H39" i="205"/>
  <c r="K35" i="205"/>
  <c r="L35" i="205" s="1"/>
  <c r="I35" i="205"/>
  <c r="H35" i="205"/>
  <c r="K31" i="205"/>
  <c r="L31" i="205" s="1"/>
  <c r="I31" i="205"/>
  <c r="H31" i="205"/>
  <c r="K26" i="205"/>
  <c r="L26" i="205" s="1"/>
  <c r="I26" i="205"/>
  <c r="H26" i="205"/>
  <c r="K22" i="205"/>
  <c r="L22" i="205" s="1"/>
  <c r="I22" i="205"/>
  <c r="H22" i="205"/>
  <c r="K18" i="205"/>
  <c r="L18" i="205" s="1"/>
  <c r="I18" i="205"/>
  <c r="H18" i="205"/>
  <c r="K14" i="205"/>
  <c r="L14" i="205" s="1"/>
  <c r="I14" i="205"/>
  <c r="H14" i="205"/>
  <c r="H44" i="205" s="1"/>
  <c r="K10" i="205"/>
  <c r="I10" i="205"/>
  <c r="I44" i="205" s="1"/>
  <c r="J44" i="204"/>
  <c r="K39" i="204"/>
  <c r="L39" i="204" s="1"/>
  <c r="I39" i="204"/>
  <c r="H39" i="204"/>
  <c r="K35" i="204"/>
  <c r="L35" i="204" s="1"/>
  <c r="I35" i="204"/>
  <c r="H35" i="204"/>
  <c r="K31" i="204"/>
  <c r="L31" i="204" s="1"/>
  <c r="I31" i="204"/>
  <c r="H31" i="204"/>
  <c r="K26" i="204"/>
  <c r="L26" i="204" s="1"/>
  <c r="I26" i="204"/>
  <c r="H26" i="204"/>
  <c r="K22" i="204"/>
  <c r="L22" i="204" s="1"/>
  <c r="I22" i="204"/>
  <c r="H22" i="204"/>
  <c r="K18" i="204"/>
  <c r="L18" i="204" s="1"/>
  <c r="I18" i="204"/>
  <c r="H18" i="204"/>
  <c r="K14" i="204"/>
  <c r="L14" i="204" s="1"/>
  <c r="I14" i="204"/>
  <c r="H14" i="204"/>
  <c r="H44" i="204" s="1"/>
  <c r="K10" i="204"/>
  <c r="I10" i="204"/>
  <c r="I44" i="204" s="1"/>
  <c r="J44" i="203"/>
  <c r="K39" i="203"/>
  <c r="L39" i="203" s="1"/>
  <c r="I39" i="203"/>
  <c r="H39" i="203"/>
  <c r="K35" i="203"/>
  <c r="L35" i="203" s="1"/>
  <c r="I35" i="203"/>
  <c r="H35" i="203"/>
  <c r="K31" i="203"/>
  <c r="L31" i="203" s="1"/>
  <c r="I31" i="203"/>
  <c r="H31" i="203"/>
  <c r="K26" i="203"/>
  <c r="L26" i="203" s="1"/>
  <c r="I26" i="203"/>
  <c r="H26" i="203"/>
  <c r="K22" i="203"/>
  <c r="L22" i="203" s="1"/>
  <c r="I22" i="203"/>
  <c r="H22" i="203"/>
  <c r="K18" i="203"/>
  <c r="L18" i="203" s="1"/>
  <c r="I18" i="203"/>
  <c r="H18" i="203"/>
  <c r="K14" i="203"/>
  <c r="L14" i="203" s="1"/>
  <c r="I14" i="203"/>
  <c r="H14" i="203"/>
  <c r="H44" i="203" s="1"/>
  <c r="K10" i="203"/>
  <c r="I10" i="203"/>
  <c r="I44" i="203" s="1"/>
  <c r="J44" i="202"/>
  <c r="K39" i="202"/>
  <c r="L39" i="202" s="1"/>
  <c r="I39" i="202"/>
  <c r="H39" i="202"/>
  <c r="K35" i="202"/>
  <c r="L35" i="202" s="1"/>
  <c r="I35" i="202"/>
  <c r="H35" i="202"/>
  <c r="K31" i="202"/>
  <c r="L31" i="202" s="1"/>
  <c r="I31" i="202"/>
  <c r="H31" i="202"/>
  <c r="K26" i="202"/>
  <c r="L26" i="202" s="1"/>
  <c r="I26" i="202"/>
  <c r="H26" i="202"/>
  <c r="K22" i="202"/>
  <c r="L22" i="202" s="1"/>
  <c r="I22" i="202"/>
  <c r="H22" i="202"/>
  <c r="K18" i="202"/>
  <c r="L18" i="202" s="1"/>
  <c r="I18" i="202"/>
  <c r="H18" i="202"/>
  <c r="K14" i="202"/>
  <c r="L14" i="202" s="1"/>
  <c r="I14" i="202"/>
  <c r="H14" i="202"/>
  <c r="H44" i="202" s="1"/>
  <c r="K10" i="202"/>
  <c r="I10" i="202"/>
  <c r="I44" i="202" s="1"/>
  <c r="J44" i="201"/>
  <c r="K39" i="201"/>
  <c r="L39" i="201" s="1"/>
  <c r="I39" i="201"/>
  <c r="H39" i="201"/>
  <c r="K35" i="201"/>
  <c r="L35" i="201" s="1"/>
  <c r="I35" i="201"/>
  <c r="H35" i="201"/>
  <c r="K31" i="201"/>
  <c r="L31" i="201" s="1"/>
  <c r="I31" i="201"/>
  <c r="H31" i="201"/>
  <c r="K26" i="201"/>
  <c r="L26" i="201" s="1"/>
  <c r="I26" i="201"/>
  <c r="H26" i="201"/>
  <c r="K22" i="201"/>
  <c r="L22" i="201" s="1"/>
  <c r="I22" i="201"/>
  <c r="H22" i="201"/>
  <c r="K18" i="201"/>
  <c r="L18" i="201" s="1"/>
  <c r="I18" i="201"/>
  <c r="H18" i="201"/>
  <c r="K14" i="201"/>
  <c r="L14" i="201" s="1"/>
  <c r="I14" i="201"/>
  <c r="H14" i="201"/>
  <c r="H44" i="201" s="1"/>
  <c r="K10" i="201"/>
  <c r="I10" i="201"/>
  <c r="I44" i="201" s="1"/>
  <c r="J44" i="200"/>
  <c r="K39" i="200"/>
  <c r="L39" i="200" s="1"/>
  <c r="I39" i="200"/>
  <c r="H39" i="200"/>
  <c r="K35" i="200"/>
  <c r="L35" i="200" s="1"/>
  <c r="I35" i="200"/>
  <c r="H35" i="200"/>
  <c r="K31" i="200"/>
  <c r="L31" i="200" s="1"/>
  <c r="I31" i="200"/>
  <c r="H31" i="200"/>
  <c r="K26" i="200"/>
  <c r="L26" i="200" s="1"/>
  <c r="I26" i="200"/>
  <c r="H26" i="200"/>
  <c r="K22" i="200"/>
  <c r="L22" i="200" s="1"/>
  <c r="I22" i="200"/>
  <c r="H22" i="200"/>
  <c r="K18" i="200"/>
  <c r="L18" i="200" s="1"/>
  <c r="I18" i="200"/>
  <c r="H18" i="200"/>
  <c r="K14" i="200"/>
  <c r="L14" i="200" s="1"/>
  <c r="I14" i="200"/>
  <c r="H14" i="200"/>
  <c r="H44" i="200" s="1"/>
  <c r="K10" i="200"/>
  <c r="I10" i="200"/>
  <c r="I44" i="200" s="1"/>
  <c r="J44" i="199"/>
  <c r="K39" i="199"/>
  <c r="L39" i="199" s="1"/>
  <c r="I39" i="199"/>
  <c r="H39" i="199"/>
  <c r="K35" i="199"/>
  <c r="L35" i="199" s="1"/>
  <c r="I35" i="199"/>
  <c r="H35" i="199"/>
  <c r="K31" i="199"/>
  <c r="L31" i="199" s="1"/>
  <c r="I31" i="199"/>
  <c r="H31" i="199"/>
  <c r="K26" i="199"/>
  <c r="L26" i="199" s="1"/>
  <c r="I26" i="199"/>
  <c r="H26" i="199"/>
  <c r="K22" i="199"/>
  <c r="L22" i="199" s="1"/>
  <c r="I22" i="199"/>
  <c r="H22" i="199"/>
  <c r="K18" i="199"/>
  <c r="L18" i="199" s="1"/>
  <c r="I18" i="199"/>
  <c r="H18" i="199"/>
  <c r="K14" i="199"/>
  <c r="L14" i="199" s="1"/>
  <c r="I14" i="199"/>
  <c r="H14" i="199"/>
  <c r="H44" i="199" s="1"/>
  <c r="K10" i="199"/>
  <c r="I10" i="199"/>
  <c r="I44" i="199" s="1"/>
  <c r="J44" i="198"/>
  <c r="K39" i="198"/>
  <c r="L39" i="198" s="1"/>
  <c r="I39" i="198"/>
  <c r="H39" i="198"/>
  <c r="K35" i="198"/>
  <c r="L35" i="198" s="1"/>
  <c r="I35" i="198"/>
  <c r="H35" i="198"/>
  <c r="K31" i="198"/>
  <c r="L31" i="198" s="1"/>
  <c r="I31" i="198"/>
  <c r="H31" i="198"/>
  <c r="K26" i="198"/>
  <c r="L26" i="198" s="1"/>
  <c r="I26" i="198"/>
  <c r="H26" i="198"/>
  <c r="K22" i="198"/>
  <c r="L22" i="198" s="1"/>
  <c r="I22" i="198"/>
  <c r="H22" i="198"/>
  <c r="K18" i="198"/>
  <c r="L18" i="198" s="1"/>
  <c r="I18" i="198"/>
  <c r="H18" i="198"/>
  <c r="K14" i="198"/>
  <c r="L14" i="198" s="1"/>
  <c r="I14" i="198"/>
  <c r="H14" i="198"/>
  <c r="H44" i="198" s="1"/>
  <c r="K10" i="198"/>
  <c r="I10" i="198"/>
  <c r="I44" i="198" s="1"/>
  <c r="J44" i="197"/>
  <c r="K39" i="197"/>
  <c r="L39" i="197" s="1"/>
  <c r="I39" i="197"/>
  <c r="H39" i="197"/>
  <c r="K35" i="197"/>
  <c r="L35" i="197" s="1"/>
  <c r="I35" i="197"/>
  <c r="H35" i="197"/>
  <c r="K31" i="197"/>
  <c r="L31" i="197" s="1"/>
  <c r="I31" i="197"/>
  <c r="H31" i="197"/>
  <c r="K26" i="197"/>
  <c r="L26" i="197" s="1"/>
  <c r="I26" i="197"/>
  <c r="H26" i="197"/>
  <c r="K22" i="197"/>
  <c r="L22" i="197" s="1"/>
  <c r="I22" i="197"/>
  <c r="H22" i="197"/>
  <c r="K18" i="197"/>
  <c r="L18" i="197" s="1"/>
  <c r="I18" i="197"/>
  <c r="H18" i="197"/>
  <c r="K14" i="197"/>
  <c r="L14" i="197" s="1"/>
  <c r="I14" i="197"/>
  <c r="H14" i="197"/>
  <c r="H44" i="197" s="1"/>
  <c r="K10" i="197"/>
  <c r="I10" i="197"/>
  <c r="I44" i="197" s="1"/>
  <c r="J44" i="195"/>
  <c r="K39" i="195"/>
  <c r="L39" i="195" s="1"/>
  <c r="I39" i="195"/>
  <c r="H39" i="195"/>
  <c r="K35" i="195"/>
  <c r="L35" i="195" s="1"/>
  <c r="I35" i="195"/>
  <c r="H35" i="195"/>
  <c r="K31" i="195"/>
  <c r="L31" i="195" s="1"/>
  <c r="I31" i="195"/>
  <c r="H31" i="195"/>
  <c r="K26" i="195"/>
  <c r="L26" i="195" s="1"/>
  <c r="I26" i="195"/>
  <c r="H26" i="195"/>
  <c r="K22" i="195"/>
  <c r="L22" i="195" s="1"/>
  <c r="I22" i="195"/>
  <c r="H22" i="195"/>
  <c r="K18" i="195"/>
  <c r="L18" i="195" s="1"/>
  <c r="I18" i="195"/>
  <c r="H18" i="195"/>
  <c r="K14" i="195"/>
  <c r="L14" i="195" s="1"/>
  <c r="I14" i="195"/>
  <c r="H14" i="195"/>
  <c r="H44" i="195" s="1"/>
  <c r="K10" i="195"/>
  <c r="I10" i="195"/>
  <c r="I44" i="195" s="1"/>
  <c r="K44" i="194"/>
  <c r="J44" i="194"/>
  <c r="K39" i="194"/>
  <c r="L39" i="194" s="1"/>
  <c r="I39" i="194"/>
  <c r="H39" i="194"/>
  <c r="K35" i="194"/>
  <c r="L35" i="194" s="1"/>
  <c r="I35" i="194"/>
  <c r="H35" i="194"/>
  <c r="K31" i="194"/>
  <c r="L31" i="194" s="1"/>
  <c r="I31" i="194"/>
  <c r="H31" i="194"/>
  <c r="K26" i="194"/>
  <c r="L26" i="194" s="1"/>
  <c r="I26" i="194"/>
  <c r="H26" i="194"/>
  <c r="K22" i="194"/>
  <c r="L22" i="194" s="1"/>
  <c r="I22" i="194"/>
  <c r="H22" i="194"/>
  <c r="K18" i="194"/>
  <c r="L18" i="194" s="1"/>
  <c r="I18" i="194"/>
  <c r="H18" i="194"/>
  <c r="K14" i="194"/>
  <c r="L14" i="194" s="1"/>
  <c r="I14" i="194"/>
  <c r="H14" i="194"/>
  <c r="H44" i="194" s="1"/>
  <c r="K10" i="194"/>
  <c r="I10" i="194"/>
  <c r="I44" i="194" s="1"/>
  <c r="J44" i="193"/>
  <c r="K39" i="193"/>
  <c r="L39" i="193" s="1"/>
  <c r="I39" i="193"/>
  <c r="H39" i="193"/>
  <c r="K35" i="193"/>
  <c r="L35" i="193" s="1"/>
  <c r="I35" i="193"/>
  <c r="H35" i="193"/>
  <c r="K31" i="193"/>
  <c r="L31" i="193" s="1"/>
  <c r="I31" i="193"/>
  <c r="H31" i="193"/>
  <c r="K26" i="193"/>
  <c r="L26" i="193" s="1"/>
  <c r="I26" i="193"/>
  <c r="H26" i="193"/>
  <c r="K22" i="193"/>
  <c r="L22" i="193" s="1"/>
  <c r="I22" i="193"/>
  <c r="H22" i="193"/>
  <c r="K18" i="193"/>
  <c r="L18" i="193" s="1"/>
  <c r="I18" i="193"/>
  <c r="H18" i="193"/>
  <c r="K14" i="193"/>
  <c r="L14" i="193" s="1"/>
  <c r="I14" i="193"/>
  <c r="H14" i="193"/>
  <c r="H44" i="193" s="1"/>
  <c r="K10" i="193"/>
  <c r="I10" i="193"/>
  <c r="I44" i="193" s="1"/>
  <c r="J44" i="192"/>
  <c r="K39" i="192"/>
  <c r="L39" i="192" s="1"/>
  <c r="I39" i="192"/>
  <c r="H39" i="192"/>
  <c r="K35" i="192"/>
  <c r="L35" i="192" s="1"/>
  <c r="I35" i="192"/>
  <c r="H35" i="192"/>
  <c r="K31" i="192"/>
  <c r="L31" i="192" s="1"/>
  <c r="I31" i="192"/>
  <c r="H31" i="192"/>
  <c r="K26" i="192"/>
  <c r="L26" i="192" s="1"/>
  <c r="I26" i="192"/>
  <c r="H26" i="192"/>
  <c r="K22" i="192"/>
  <c r="L22" i="192" s="1"/>
  <c r="I22" i="192"/>
  <c r="H22" i="192"/>
  <c r="K18" i="192"/>
  <c r="L18" i="192" s="1"/>
  <c r="I18" i="192"/>
  <c r="H18" i="192"/>
  <c r="K14" i="192"/>
  <c r="L14" i="192" s="1"/>
  <c r="I14" i="192"/>
  <c r="H14" i="192"/>
  <c r="H44" i="192" s="1"/>
  <c r="K10" i="192"/>
  <c r="I10" i="192"/>
  <c r="I44" i="192" s="1"/>
  <c r="J44" i="191"/>
  <c r="L39" i="191"/>
  <c r="K39" i="191"/>
  <c r="I39" i="191"/>
  <c r="H39" i="191"/>
  <c r="L35" i="191"/>
  <c r="K35" i="191"/>
  <c r="I35" i="191"/>
  <c r="H35" i="191"/>
  <c r="L31" i="191"/>
  <c r="K31" i="191"/>
  <c r="I31" i="191"/>
  <c r="H31" i="191"/>
  <c r="L26" i="191"/>
  <c r="K26" i="191"/>
  <c r="I26" i="191"/>
  <c r="H26" i="191"/>
  <c r="L22" i="191"/>
  <c r="K22" i="191"/>
  <c r="I22" i="191"/>
  <c r="H22" i="191"/>
  <c r="K18" i="191"/>
  <c r="K44" i="191" s="1"/>
  <c r="L44" i="191" s="1"/>
  <c r="I18" i="191"/>
  <c r="H18" i="191"/>
  <c r="L14" i="191"/>
  <c r="K14" i="191"/>
  <c r="I14" i="191"/>
  <c r="H14" i="191"/>
  <c r="H44" i="191" s="1"/>
  <c r="L10" i="191"/>
  <c r="K10" i="191"/>
  <c r="I10" i="191"/>
  <c r="I44" i="191" s="1"/>
  <c r="J44" i="190"/>
  <c r="K39" i="190"/>
  <c r="L39" i="190" s="1"/>
  <c r="H39" i="190"/>
  <c r="I39" i="190" s="1"/>
  <c r="L35" i="190"/>
  <c r="K35" i="190"/>
  <c r="H35" i="190"/>
  <c r="I35" i="190" s="1"/>
  <c r="L31" i="190"/>
  <c r="K31" i="190"/>
  <c r="H31" i="190"/>
  <c r="I31" i="190" s="1"/>
  <c r="L26" i="190"/>
  <c r="K26" i="190"/>
  <c r="H26" i="190"/>
  <c r="I26" i="190" s="1"/>
  <c r="L22" i="190"/>
  <c r="K22" i="190"/>
  <c r="H22" i="190"/>
  <c r="I22" i="190" s="1"/>
  <c r="L18" i="190"/>
  <c r="K18" i="190"/>
  <c r="H18" i="190"/>
  <c r="I18" i="190" s="1"/>
  <c r="L14" i="190"/>
  <c r="K14" i="190"/>
  <c r="H14" i="190"/>
  <c r="H44" i="190" s="1"/>
  <c r="K10" i="190"/>
  <c r="K44" i="190" s="1"/>
  <c r="L44" i="190" s="1"/>
  <c r="I10" i="190"/>
  <c r="J44" i="189"/>
  <c r="K39" i="189"/>
  <c r="L39" i="189" s="1"/>
  <c r="I39" i="189"/>
  <c r="H39" i="189"/>
  <c r="K35" i="189"/>
  <c r="L35" i="189" s="1"/>
  <c r="I35" i="189"/>
  <c r="H35" i="189"/>
  <c r="K31" i="189"/>
  <c r="L31" i="189" s="1"/>
  <c r="I31" i="189"/>
  <c r="H31" i="189"/>
  <c r="K26" i="189"/>
  <c r="L26" i="189" s="1"/>
  <c r="I26" i="189"/>
  <c r="H26" i="189"/>
  <c r="K22" i="189"/>
  <c r="L22" i="189" s="1"/>
  <c r="I22" i="189"/>
  <c r="H22" i="189"/>
  <c r="K18" i="189"/>
  <c r="L18" i="189" s="1"/>
  <c r="I18" i="189"/>
  <c r="H18" i="189"/>
  <c r="K14" i="189"/>
  <c r="L14" i="189" s="1"/>
  <c r="I14" i="189"/>
  <c r="H14" i="189"/>
  <c r="H44" i="189" s="1"/>
  <c r="K10" i="189"/>
  <c r="I10" i="189"/>
  <c r="I44" i="189" s="1"/>
  <c r="K44" i="188"/>
  <c r="L44" i="188" s="1"/>
  <c r="J44" i="188"/>
  <c r="L39" i="188"/>
  <c r="K39" i="188"/>
  <c r="I39" i="188"/>
  <c r="H39" i="188"/>
  <c r="L35" i="188"/>
  <c r="K35" i="188"/>
  <c r="I35" i="188"/>
  <c r="H35" i="188"/>
  <c r="L31" i="188"/>
  <c r="K31" i="188"/>
  <c r="I31" i="188"/>
  <c r="H31" i="188"/>
  <c r="L26" i="188"/>
  <c r="K26" i="188"/>
  <c r="I26" i="188"/>
  <c r="H26" i="188"/>
  <c r="L22" i="188"/>
  <c r="K22" i="188"/>
  <c r="I22" i="188"/>
  <c r="H22" i="188"/>
  <c r="K18" i="188"/>
  <c r="L18" i="188" s="1"/>
  <c r="I18" i="188"/>
  <c r="H18" i="188"/>
  <c r="L14" i="188"/>
  <c r="K14" i="188"/>
  <c r="I14" i="188"/>
  <c r="H14" i="188"/>
  <c r="H44" i="188" s="1"/>
  <c r="L10" i="188"/>
  <c r="K10" i="188"/>
  <c r="I10" i="188"/>
  <c r="I44" i="188" s="1"/>
  <c r="J44" i="187"/>
  <c r="K39" i="187"/>
  <c r="L39" i="187" s="1"/>
  <c r="I39" i="187"/>
  <c r="H39" i="187"/>
  <c r="K35" i="187"/>
  <c r="L35" i="187" s="1"/>
  <c r="I35" i="187"/>
  <c r="H35" i="187"/>
  <c r="K31" i="187"/>
  <c r="L31" i="187" s="1"/>
  <c r="I31" i="187"/>
  <c r="H31" i="187"/>
  <c r="K26" i="187"/>
  <c r="L26" i="187" s="1"/>
  <c r="I26" i="187"/>
  <c r="H26" i="187"/>
  <c r="K22" i="187"/>
  <c r="L22" i="187" s="1"/>
  <c r="I22" i="187"/>
  <c r="H22" i="187"/>
  <c r="K18" i="187"/>
  <c r="L18" i="187" s="1"/>
  <c r="I18" i="187"/>
  <c r="H18" i="187"/>
  <c r="K14" i="187"/>
  <c r="L14" i="187" s="1"/>
  <c r="I14" i="187"/>
  <c r="H14" i="187"/>
  <c r="H44" i="187" s="1"/>
  <c r="K10" i="187"/>
  <c r="I10" i="187"/>
  <c r="I44" i="187" s="1"/>
  <c r="J44" i="186"/>
  <c r="K39" i="186"/>
  <c r="L39" i="186" s="1"/>
  <c r="H39" i="186"/>
  <c r="I39" i="186" s="1"/>
  <c r="L35" i="186"/>
  <c r="K35" i="186"/>
  <c r="H35" i="186"/>
  <c r="I35" i="186" s="1"/>
  <c r="L31" i="186"/>
  <c r="K31" i="186"/>
  <c r="H31" i="186"/>
  <c r="I31" i="186" s="1"/>
  <c r="L26" i="186"/>
  <c r="K26" i="186"/>
  <c r="H26" i="186"/>
  <c r="I26" i="186" s="1"/>
  <c r="L22" i="186"/>
  <c r="K22" i="186"/>
  <c r="H22" i="186"/>
  <c r="I22" i="186" s="1"/>
  <c r="L18" i="186"/>
  <c r="K18" i="186"/>
  <c r="H18" i="186"/>
  <c r="I18" i="186" s="1"/>
  <c r="L14" i="186"/>
  <c r="K14" i="186"/>
  <c r="H14" i="186"/>
  <c r="H44" i="186" s="1"/>
  <c r="K10" i="186"/>
  <c r="I10" i="186"/>
  <c r="J44" i="185"/>
  <c r="K39" i="185"/>
  <c r="L39" i="185" s="1"/>
  <c r="I39" i="185"/>
  <c r="H39" i="185"/>
  <c r="K35" i="185"/>
  <c r="L35" i="185" s="1"/>
  <c r="I35" i="185"/>
  <c r="H35" i="185"/>
  <c r="K31" i="185"/>
  <c r="L31" i="185" s="1"/>
  <c r="I31" i="185"/>
  <c r="H31" i="185"/>
  <c r="K26" i="185"/>
  <c r="L26" i="185" s="1"/>
  <c r="I26" i="185"/>
  <c r="H26" i="185"/>
  <c r="K22" i="185"/>
  <c r="L22" i="185" s="1"/>
  <c r="I22" i="185"/>
  <c r="H22" i="185"/>
  <c r="K18" i="185"/>
  <c r="L18" i="185" s="1"/>
  <c r="I18" i="185"/>
  <c r="H18" i="185"/>
  <c r="K14" i="185"/>
  <c r="L14" i="185" s="1"/>
  <c r="I14" i="185"/>
  <c r="H14" i="185"/>
  <c r="H44" i="185" s="1"/>
  <c r="K10" i="185"/>
  <c r="I10" i="185"/>
  <c r="I44" i="185" s="1"/>
  <c r="J44" i="184"/>
  <c r="L39" i="184"/>
  <c r="K39" i="184"/>
  <c r="H39" i="184"/>
  <c r="I39" i="184" s="1"/>
  <c r="L35" i="184"/>
  <c r="K35" i="184"/>
  <c r="H35" i="184"/>
  <c r="I35" i="184" s="1"/>
  <c r="L31" i="184"/>
  <c r="K31" i="184"/>
  <c r="H31" i="184"/>
  <c r="I31" i="184" s="1"/>
  <c r="L26" i="184"/>
  <c r="K26" i="184"/>
  <c r="H26" i="184"/>
  <c r="I26" i="184" s="1"/>
  <c r="K22" i="184"/>
  <c r="L22" i="184" s="1"/>
  <c r="H22" i="184"/>
  <c r="I22" i="184" s="1"/>
  <c r="L18" i="184"/>
  <c r="K18" i="184"/>
  <c r="H18" i="184"/>
  <c r="I18" i="184" s="1"/>
  <c r="L14" i="184"/>
  <c r="K14" i="184"/>
  <c r="H14" i="184"/>
  <c r="I14" i="184" s="1"/>
  <c r="L10" i="184"/>
  <c r="K10" i="184"/>
  <c r="I10" i="184"/>
  <c r="J44" i="183"/>
  <c r="K39" i="183"/>
  <c r="L39" i="183" s="1"/>
  <c r="I39" i="183"/>
  <c r="H39" i="183"/>
  <c r="L35" i="183"/>
  <c r="K35" i="183"/>
  <c r="I35" i="183"/>
  <c r="H35" i="183"/>
  <c r="L31" i="183"/>
  <c r="K31" i="183"/>
  <c r="I31" i="183"/>
  <c r="H31" i="183"/>
  <c r="K26" i="183"/>
  <c r="L26" i="183" s="1"/>
  <c r="I26" i="183"/>
  <c r="H26" i="183"/>
  <c r="K22" i="183"/>
  <c r="L22" i="183" s="1"/>
  <c r="I22" i="183"/>
  <c r="H22" i="183"/>
  <c r="K18" i="183"/>
  <c r="L18" i="183" s="1"/>
  <c r="I18" i="183"/>
  <c r="H18" i="183"/>
  <c r="L14" i="183"/>
  <c r="K14" i="183"/>
  <c r="I14" i="183"/>
  <c r="H14" i="183"/>
  <c r="H44" i="183" s="1"/>
  <c r="K10" i="183"/>
  <c r="I10" i="183"/>
  <c r="I44" i="183" s="1"/>
  <c r="J44" i="182"/>
  <c r="K39" i="182"/>
  <c r="L39" i="182" s="1"/>
  <c r="I39" i="182"/>
  <c r="H39" i="182"/>
  <c r="K35" i="182"/>
  <c r="L35" i="182" s="1"/>
  <c r="I35" i="182"/>
  <c r="H35" i="182"/>
  <c r="K31" i="182"/>
  <c r="L31" i="182" s="1"/>
  <c r="I31" i="182"/>
  <c r="H31" i="182"/>
  <c r="K26" i="182"/>
  <c r="L26" i="182" s="1"/>
  <c r="I26" i="182"/>
  <c r="H26" i="182"/>
  <c r="K22" i="182"/>
  <c r="L22" i="182" s="1"/>
  <c r="I22" i="182"/>
  <c r="H22" i="182"/>
  <c r="K18" i="182"/>
  <c r="L18" i="182" s="1"/>
  <c r="I18" i="182"/>
  <c r="H18" i="182"/>
  <c r="K14" i="182"/>
  <c r="L14" i="182" s="1"/>
  <c r="I14" i="182"/>
  <c r="H14" i="182"/>
  <c r="H44" i="182" s="1"/>
  <c r="K10" i="182"/>
  <c r="I10" i="182"/>
  <c r="I44" i="182" s="1"/>
  <c r="J44" i="181"/>
  <c r="K39" i="181"/>
  <c r="L39" i="181" s="1"/>
  <c r="I39" i="181"/>
  <c r="H39" i="181"/>
  <c r="L35" i="181"/>
  <c r="K35" i="181"/>
  <c r="I35" i="181"/>
  <c r="H35" i="181"/>
  <c r="L31" i="181"/>
  <c r="K31" i="181"/>
  <c r="I31" i="181"/>
  <c r="H31" i="181"/>
  <c r="K26" i="181"/>
  <c r="L26" i="181" s="1"/>
  <c r="I26" i="181"/>
  <c r="H26" i="181"/>
  <c r="K22" i="181"/>
  <c r="L22" i="181" s="1"/>
  <c r="I22" i="181"/>
  <c r="H22" i="181"/>
  <c r="K18" i="181"/>
  <c r="L18" i="181" s="1"/>
  <c r="I18" i="181"/>
  <c r="H18" i="181"/>
  <c r="K14" i="181"/>
  <c r="L14" i="181" s="1"/>
  <c r="I14" i="181"/>
  <c r="H14" i="181"/>
  <c r="H44" i="181" s="1"/>
  <c r="K10" i="181"/>
  <c r="I10" i="181"/>
  <c r="I44" i="181" s="1"/>
  <c r="J44" i="180"/>
  <c r="K39" i="180"/>
  <c r="L39" i="180" s="1"/>
  <c r="H39" i="180"/>
  <c r="I39" i="180" s="1"/>
  <c r="K35" i="180"/>
  <c r="L35" i="180" s="1"/>
  <c r="H35" i="180"/>
  <c r="I35" i="180" s="1"/>
  <c r="K31" i="180"/>
  <c r="L31" i="180" s="1"/>
  <c r="H31" i="180"/>
  <c r="I31" i="180" s="1"/>
  <c r="K26" i="180"/>
  <c r="L26" i="180" s="1"/>
  <c r="H26" i="180"/>
  <c r="I26" i="180" s="1"/>
  <c r="K22" i="180"/>
  <c r="L22" i="180" s="1"/>
  <c r="H22" i="180"/>
  <c r="I22" i="180" s="1"/>
  <c r="K18" i="180"/>
  <c r="L18" i="180" s="1"/>
  <c r="H18" i="180"/>
  <c r="I18" i="180" s="1"/>
  <c r="K14" i="180"/>
  <c r="L14" i="180" s="1"/>
  <c r="H14" i="180"/>
  <c r="H44" i="180" s="1"/>
  <c r="K10" i="180"/>
  <c r="I10" i="180"/>
  <c r="J44" i="179"/>
  <c r="K39" i="179"/>
  <c r="L39" i="179" s="1"/>
  <c r="I39" i="179"/>
  <c r="H39" i="179"/>
  <c r="K35" i="179"/>
  <c r="L35" i="179" s="1"/>
  <c r="I35" i="179"/>
  <c r="H35" i="179"/>
  <c r="K31" i="179"/>
  <c r="L31" i="179" s="1"/>
  <c r="I31" i="179"/>
  <c r="H31" i="179"/>
  <c r="K26" i="179"/>
  <c r="L26" i="179" s="1"/>
  <c r="I26" i="179"/>
  <c r="H26" i="179"/>
  <c r="K22" i="179"/>
  <c r="L22" i="179" s="1"/>
  <c r="I22" i="179"/>
  <c r="H22" i="179"/>
  <c r="K18" i="179"/>
  <c r="L18" i="179" s="1"/>
  <c r="I18" i="179"/>
  <c r="H18" i="179"/>
  <c r="K14" i="179"/>
  <c r="L14" i="179" s="1"/>
  <c r="I14" i="179"/>
  <c r="H14" i="179"/>
  <c r="H44" i="179" s="1"/>
  <c r="K10" i="179"/>
  <c r="I10" i="179"/>
  <c r="I44" i="179" s="1"/>
  <c r="J44" i="178"/>
  <c r="K39" i="178"/>
  <c r="L39" i="178" s="1"/>
  <c r="H39" i="178"/>
  <c r="I39" i="178" s="1"/>
  <c r="L35" i="178"/>
  <c r="K35" i="178"/>
  <c r="H35" i="178"/>
  <c r="I35" i="178" s="1"/>
  <c r="L31" i="178"/>
  <c r="K31" i="178"/>
  <c r="H31" i="178"/>
  <c r="I31" i="178" s="1"/>
  <c r="L26" i="178"/>
  <c r="K26" i="178"/>
  <c r="H26" i="178"/>
  <c r="I26" i="178" s="1"/>
  <c r="L22" i="178"/>
  <c r="K22" i="178"/>
  <c r="H22" i="178"/>
  <c r="I22" i="178" s="1"/>
  <c r="L18" i="178"/>
  <c r="K18" i="178"/>
  <c r="H18" i="178"/>
  <c r="I18" i="178" s="1"/>
  <c r="L14" i="178"/>
  <c r="K14" i="178"/>
  <c r="H14" i="178"/>
  <c r="I14" i="178" s="1"/>
  <c r="L10" i="178"/>
  <c r="K10" i="178"/>
  <c r="I10" i="178"/>
  <c r="J44" i="177"/>
  <c r="K39" i="177"/>
  <c r="L39" i="177" s="1"/>
  <c r="I39" i="177"/>
  <c r="H39" i="177"/>
  <c r="K35" i="177"/>
  <c r="L35" i="177" s="1"/>
  <c r="I35" i="177"/>
  <c r="H35" i="177"/>
  <c r="K31" i="177"/>
  <c r="L31" i="177" s="1"/>
  <c r="I31" i="177"/>
  <c r="H31" i="177"/>
  <c r="K26" i="177"/>
  <c r="L26" i="177" s="1"/>
  <c r="I26" i="177"/>
  <c r="H26" i="177"/>
  <c r="K22" i="177"/>
  <c r="L22" i="177" s="1"/>
  <c r="I22" i="177"/>
  <c r="H22" i="177"/>
  <c r="K18" i="177"/>
  <c r="L18" i="177" s="1"/>
  <c r="I18" i="177"/>
  <c r="H18" i="177"/>
  <c r="K14" i="177"/>
  <c r="L14" i="177" s="1"/>
  <c r="I14" i="177"/>
  <c r="H14" i="177"/>
  <c r="H44" i="177" s="1"/>
  <c r="K10" i="177"/>
  <c r="I10" i="177"/>
  <c r="I44" i="177" s="1"/>
  <c r="J44" i="176"/>
  <c r="K39" i="176"/>
  <c r="L39" i="176" s="1"/>
  <c r="H39" i="176"/>
  <c r="I39" i="176" s="1"/>
  <c r="L35" i="176"/>
  <c r="K35" i="176"/>
  <c r="H35" i="176"/>
  <c r="I35" i="176" s="1"/>
  <c r="L31" i="176"/>
  <c r="K31" i="176"/>
  <c r="H31" i="176"/>
  <c r="I31" i="176" s="1"/>
  <c r="L26" i="176"/>
  <c r="K26" i="176"/>
  <c r="H26" i="176"/>
  <c r="I26" i="176" s="1"/>
  <c r="K22" i="176"/>
  <c r="L22" i="176" s="1"/>
  <c r="H22" i="176"/>
  <c r="I22" i="176" s="1"/>
  <c r="K18" i="176"/>
  <c r="L18" i="176" s="1"/>
  <c r="H18" i="176"/>
  <c r="I18" i="176" s="1"/>
  <c r="K14" i="176"/>
  <c r="L14" i="176" s="1"/>
  <c r="H14" i="176"/>
  <c r="H44" i="176" s="1"/>
  <c r="K10" i="176"/>
  <c r="I10" i="176"/>
  <c r="J44" i="175"/>
  <c r="K39" i="175"/>
  <c r="L39" i="175" s="1"/>
  <c r="I39" i="175"/>
  <c r="H39" i="175"/>
  <c r="L35" i="175"/>
  <c r="K35" i="175"/>
  <c r="I35" i="175"/>
  <c r="H35" i="175"/>
  <c r="L31" i="175"/>
  <c r="K31" i="175"/>
  <c r="I31" i="175"/>
  <c r="H31" i="175"/>
  <c r="K26" i="175"/>
  <c r="L26" i="175" s="1"/>
  <c r="I26" i="175"/>
  <c r="H26" i="175"/>
  <c r="K22" i="175"/>
  <c r="L22" i="175" s="1"/>
  <c r="I22" i="175"/>
  <c r="H22" i="175"/>
  <c r="K18" i="175"/>
  <c r="L18" i="175" s="1"/>
  <c r="I18" i="175"/>
  <c r="H18" i="175"/>
  <c r="L14" i="175"/>
  <c r="K14" i="175"/>
  <c r="I14" i="175"/>
  <c r="H14" i="175"/>
  <c r="H44" i="175" s="1"/>
  <c r="L10" i="175"/>
  <c r="K10" i="175"/>
  <c r="I10" i="175"/>
  <c r="I44" i="175" s="1"/>
  <c r="K44" i="174"/>
  <c r="L44" i="174" s="1"/>
  <c r="J44" i="174"/>
  <c r="K39" i="174"/>
  <c r="L39" i="174" s="1"/>
  <c r="H39" i="174"/>
  <c r="I39" i="174" s="1"/>
  <c r="L35" i="174"/>
  <c r="K35" i="174"/>
  <c r="H35" i="174"/>
  <c r="I35" i="174" s="1"/>
  <c r="L31" i="174"/>
  <c r="K31" i="174"/>
  <c r="H31" i="174"/>
  <c r="I31" i="174" s="1"/>
  <c r="L26" i="174"/>
  <c r="K26" i="174"/>
  <c r="H26" i="174"/>
  <c r="I26" i="174" s="1"/>
  <c r="L22" i="174"/>
  <c r="K22" i="174"/>
  <c r="H22" i="174"/>
  <c r="I22" i="174" s="1"/>
  <c r="L18" i="174"/>
  <c r="K18" i="174"/>
  <c r="H18" i="174"/>
  <c r="I18" i="174" s="1"/>
  <c r="L14" i="174"/>
  <c r="K14" i="174"/>
  <c r="H14" i="174"/>
  <c r="I14" i="174" s="1"/>
  <c r="L10" i="174"/>
  <c r="K10" i="174"/>
  <c r="I10" i="174"/>
  <c r="J44" i="173"/>
  <c r="K39" i="173"/>
  <c r="L39" i="173" s="1"/>
  <c r="I39" i="173"/>
  <c r="H39" i="173"/>
  <c r="K35" i="173"/>
  <c r="L35" i="173" s="1"/>
  <c r="I35" i="173"/>
  <c r="H35" i="173"/>
  <c r="K31" i="173"/>
  <c r="L31" i="173" s="1"/>
  <c r="I31" i="173"/>
  <c r="H31" i="173"/>
  <c r="K26" i="173"/>
  <c r="L26" i="173" s="1"/>
  <c r="I26" i="173"/>
  <c r="H26" i="173"/>
  <c r="K22" i="173"/>
  <c r="L22" i="173" s="1"/>
  <c r="I22" i="173"/>
  <c r="H22" i="173"/>
  <c r="K18" i="173"/>
  <c r="L18" i="173" s="1"/>
  <c r="I18" i="173"/>
  <c r="H18" i="173"/>
  <c r="K14" i="173"/>
  <c r="L14" i="173" s="1"/>
  <c r="I14" i="173"/>
  <c r="H14" i="173"/>
  <c r="H44" i="173" s="1"/>
  <c r="K10" i="173"/>
  <c r="I10" i="173"/>
  <c r="I44" i="173" s="1"/>
  <c r="J44" i="172"/>
  <c r="K39" i="172"/>
  <c r="L39" i="172" s="1"/>
  <c r="H39" i="172"/>
  <c r="I39" i="172" s="1"/>
  <c r="K35" i="172"/>
  <c r="L35" i="172" s="1"/>
  <c r="H35" i="172"/>
  <c r="I35" i="172" s="1"/>
  <c r="K31" i="172"/>
  <c r="L31" i="172" s="1"/>
  <c r="H31" i="172"/>
  <c r="I31" i="172" s="1"/>
  <c r="K26" i="172"/>
  <c r="L26" i="172" s="1"/>
  <c r="H26" i="172"/>
  <c r="I26" i="172" s="1"/>
  <c r="K22" i="172"/>
  <c r="L22" i="172" s="1"/>
  <c r="H22" i="172"/>
  <c r="I22" i="172" s="1"/>
  <c r="K18" i="172"/>
  <c r="L18" i="172" s="1"/>
  <c r="H18" i="172"/>
  <c r="I18" i="172" s="1"/>
  <c r="K14" i="172"/>
  <c r="L14" i="172" s="1"/>
  <c r="H14" i="172"/>
  <c r="I14" i="172" s="1"/>
  <c r="K10" i="172"/>
  <c r="I10" i="172"/>
  <c r="J44" i="171"/>
  <c r="K39" i="171"/>
  <c r="L39" i="171" s="1"/>
  <c r="H39" i="171"/>
  <c r="I39" i="171" s="1"/>
  <c r="L35" i="171"/>
  <c r="K35" i="171"/>
  <c r="H35" i="171"/>
  <c r="I35" i="171" s="1"/>
  <c r="L31" i="171"/>
  <c r="K31" i="171"/>
  <c r="H31" i="171"/>
  <c r="I31" i="171" s="1"/>
  <c r="L26" i="171"/>
  <c r="K26" i="171"/>
  <c r="H26" i="171"/>
  <c r="I26" i="171" s="1"/>
  <c r="L22" i="171"/>
  <c r="K22" i="171"/>
  <c r="H22" i="171"/>
  <c r="I22" i="171" s="1"/>
  <c r="K18" i="171"/>
  <c r="K44" i="171" s="1"/>
  <c r="L44" i="171" s="1"/>
  <c r="H18" i="171"/>
  <c r="I18" i="171" s="1"/>
  <c r="L14" i="171"/>
  <c r="K14" i="171"/>
  <c r="H14" i="171"/>
  <c r="I14" i="171" s="1"/>
  <c r="L10" i="171"/>
  <c r="K10" i="171"/>
  <c r="I10" i="171"/>
  <c r="J44" i="170"/>
  <c r="K39" i="170"/>
  <c r="L39" i="170" s="1"/>
  <c r="H39" i="170"/>
  <c r="I39" i="170" s="1"/>
  <c r="L35" i="170"/>
  <c r="K35" i="170"/>
  <c r="H35" i="170"/>
  <c r="I35" i="170" s="1"/>
  <c r="L31" i="170"/>
  <c r="K31" i="170"/>
  <c r="H31" i="170"/>
  <c r="I31" i="170" s="1"/>
  <c r="L26" i="170"/>
  <c r="K26" i="170"/>
  <c r="H26" i="170"/>
  <c r="I26" i="170" s="1"/>
  <c r="K22" i="170"/>
  <c r="L22" i="170" s="1"/>
  <c r="H22" i="170"/>
  <c r="I22" i="170" s="1"/>
  <c r="K18" i="170"/>
  <c r="L18" i="170" s="1"/>
  <c r="H18" i="170"/>
  <c r="I18" i="170" s="1"/>
  <c r="L14" i="170"/>
  <c r="K14" i="170"/>
  <c r="H14" i="170"/>
  <c r="I14" i="170" s="1"/>
  <c r="L10" i="170"/>
  <c r="K10" i="170"/>
  <c r="I10" i="170"/>
  <c r="J44" i="169"/>
  <c r="K39" i="169"/>
  <c r="L39" i="169" s="1"/>
  <c r="I39" i="169"/>
  <c r="H39" i="169"/>
  <c r="K35" i="169"/>
  <c r="L35" i="169" s="1"/>
  <c r="I35" i="169"/>
  <c r="H35" i="169"/>
  <c r="K31" i="169"/>
  <c r="L31" i="169" s="1"/>
  <c r="I31" i="169"/>
  <c r="H31" i="169"/>
  <c r="K26" i="169"/>
  <c r="L26" i="169" s="1"/>
  <c r="I26" i="169"/>
  <c r="H26" i="169"/>
  <c r="K22" i="169"/>
  <c r="L22" i="169" s="1"/>
  <c r="I22" i="169"/>
  <c r="H22" i="169"/>
  <c r="K18" i="169"/>
  <c r="L18" i="169" s="1"/>
  <c r="I18" i="169"/>
  <c r="H18" i="169"/>
  <c r="K14" i="169"/>
  <c r="L14" i="169" s="1"/>
  <c r="I14" i="169"/>
  <c r="H14" i="169"/>
  <c r="H44" i="169" s="1"/>
  <c r="K10" i="169"/>
  <c r="I10" i="169"/>
  <c r="I44" i="169" s="1"/>
  <c r="J44" i="168"/>
  <c r="K39" i="168"/>
  <c r="L39" i="168" s="1"/>
  <c r="H39" i="168"/>
  <c r="I39" i="168" s="1"/>
  <c r="L35" i="168"/>
  <c r="K35" i="168"/>
  <c r="H35" i="168"/>
  <c r="I35" i="168" s="1"/>
  <c r="L31" i="168"/>
  <c r="K31" i="168"/>
  <c r="H31" i="168"/>
  <c r="I31" i="168" s="1"/>
  <c r="L26" i="168"/>
  <c r="K26" i="168"/>
  <c r="H26" i="168"/>
  <c r="I26" i="168" s="1"/>
  <c r="K22" i="168"/>
  <c r="L22" i="168" s="1"/>
  <c r="H22" i="168"/>
  <c r="I22" i="168" s="1"/>
  <c r="L18" i="168"/>
  <c r="K18" i="168"/>
  <c r="H18" i="168"/>
  <c r="I18" i="168" s="1"/>
  <c r="L14" i="168"/>
  <c r="K14" i="168"/>
  <c r="H14" i="168"/>
  <c r="I14" i="168" s="1"/>
  <c r="L10" i="168"/>
  <c r="K10" i="168"/>
  <c r="I10" i="168"/>
  <c r="J44" i="167"/>
  <c r="K39" i="167"/>
  <c r="L39" i="167" s="1"/>
  <c r="I39" i="167"/>
  <c r="H39" i="167"/>
  <c r="K35" i="167"/>
  <c r="L35" i="167" s="1"/>
  <c r="I35" i="167"/>
  <c r="H35" i="167"/>
  <c r="K31" i="167"/>
  <c r="L31" i="167" s="1"/>
  <c r="I31" i="167"/>
  <c r="H31" i="167"/>
  <c r="K26" i="167"/>
  <c r="L26" i="167" s="1"/>
  <c r="I26" i="167"/>
  <c r="H26" i="167"/>
  <c r="K22" i="167"/>
  <c r="L22" i="167" s="1"/>
  <c r="I22" i="167"/>
  <c r="H22" i="167"/>
  <c r="K18" i="167"/>
  <c r="L18" i="167" s="1"/>
  <c r="I18" i="167"/>
  <c r="H18" i="167"/>
  <c r="K14" i="167"/>
  <c r="L14" i="167" s="1"/>
  <c r="I14" i="167"/>
  <c r="H14" i="167"/>
  <c r="H44" i="167" s="1"/>
  <c r="K10" i="167"/>
  <c r="I10" i="167"/>
  <c r="I44" i="167" s="1"/>
  <c r="J44" i="166"/>
  <c r="K39" i="166"/>
  <c r="L39" i="166" s="1"/>
  <c r="H39" i="166"/>
  <c r="I39" i="166" s="1"/>
  <c r="L35" i="166"/>
  <c r="K35" i="166"/>
  <c r="H35" i="166"/>
  <c r="I35" i="166" s="1"/>
  <c r="L31" i="166"/>
  <c r="K31" i="166"/>
  <c r="H31" i="166"/>
  <c r="I31" i="166" s="1"/>
  <c r="L26" i="166"/>
  <c r="K26" i="166"/>
  <c r="H26" i="166"/>
  <c r="I26" i="166" s="1"/>
  <c r="L22" i="166"/>
  <c r="K22" i="166"/>
  <c r="H22" i="166"/>
  <c r="I22" i="166" s="1"/>
  <c r="L18" i="166"/>
  <c r="K18" i="166"/>
  <c r="H18" i="166"/>
  <c r="I18" i="166" s="1"/>
  <c r="L14" i="166"/>
  <c r="K14" i="166"/>
  <c r="H14" i="166"/>
  <c r="H44" i="166" s="1"/>
  <c r="L10" i="166"/>
  <c r="K10" i="166"/>
  <c r="I10" i="166"/>
  <c r="J44" i="165"/>
  <c r="K39" i="165"/>
  <c r="L39" i="165" s="1"/>
  <c r="I39" i="165"/>
  <c r="H39" i="165"/>
  <c r="K35" i="165"/>
  <c r="L35" i="165" s="1"/>
  <c r="I35" i="165"/>
  <c r="H35" i="165"/>
  <c r="K31" i="165"/>
  <c r="L31" i="165" s="1"/>
  <c r="I31" i="165"/>
  <c r="H31" i="165"/>
  <c r="K26" i="165"/>
  <c r="L26" i="165" s="1"/>
  <c r="I26" i="165"/>
  <c r="H26" i="165"/>
  <c r="K22" i="165"/>
  <c r="L22" i="165" s="1"/>
  <c r="I22" i="165"/>
  <c r="H22" i="165"/>
  <c r="K18" i="165"/>
  <c r="L18" i="165" s="1"/>
  <c r="I18" i="165"/>
  <c r="H18" i="165"/>
  <c r="K14" i="165"/>
  <c r="L14" i="165" s="1"/>
  <c r="I14" i="165"/>
  <c r="H14" i="165"/>
  <c r="H44" i="165" s="1"/>
  <c r="K10" i="165"/>
  <c r="I10" i="165"/>
  <c r="I44" i="165" s="1"/>
  <c r="J44" i="164"/>
  <c r="K39" i="164"/>
  <c r="L39" i="164" s="1"/>
  <c r="I39" i="164"/>
  <c r="H39" i="164"/>
  <c r="K35" i="164"/>
  <c r="L35" i="164" s="1"/>
  <c r="I35" i="164"/>
  <c r="H35" i="164"/>
  <c r="K31" i="164"/>
  <c r="L31" i="164" s="1"/>
  <c r="I31" i="164"/>
  <c r="H31" i="164"/>
  <c r="K26" i="164"/>
  <c r="L26" i="164" s="1"/>
  <c r="I26" i="164"/>
  <c r="H26" i="164"/>
  <c r="K22" i="164"/>
  <c r="L22" i="164" s="1"/>
  <c r="I22" i="164"/>
  <c r="H22" i="164"/>
  <c r="K18" i="164"/>
  <c r="L18" i="164" s="1"/>
  <c r="I18" i="164"/>
  <c r="H18" i="164"/>
  <c r="K14" i="164"/>
  <c r="L14" i="164" s="1"/>
  <c r="I14" i="164"/>
  <c r="H14" i="164"/>
  <c r="H44" i="164" s="1"/>
  <c r="K10" i="164"/>
  <c r="I10" i="164"/>
  <c r="I44" i="164" s="1"/>
  <c r="J44" i="163"/>
  <c r="K39" i="163"/>
  <c r="L39" i="163" s="1"/>
  <c r="I39" i="163"/>
  <c r="H39" i="163"/>
  <c r="K35" i="163"/>
  <c r="L35" i="163" s="1"/>
  <c r="I35" i="163"/>
  <c r="H35" i="163"/>
  <c r="K31" i="163"/>
  <c r="L31" i="163" s="1"/>
  <c r="I31" i="163"/>
  <c r="H31" i="163"/>
  <c r="K26" i="163"/>
  <c r="L26" i="163" s="1"/>
  <c r="I26" i="163"/>
  <c r="H26" i="163"/>
  <c r="K22" i="163"/>
  <c r="L22" i="163" s="1"/>
  <c r="I22" i="163"/>
  <c r="H22" i="163"/>
  <c r="K18" i="163"/>
  <c r="L18" i="163" s="1"/>
  <c r="I18" i="163"/>
  <c r="H18" i="163"/>
  <c r="K14" i="163"/>
  <c r="L14" i="163" s="1"/>
  <c r="I14" i="163"/>
  <c r="H14" i="163"/>
  <c r="H44" i="163" s="1"/>
  <c r="K10" i="163"/>
  <c r="I10" i="163"/>
  <c r="I44" i="163" s="1"/>
  <c r="J44" i="162"/>
  <c r="K39" i="162"/>
  <c r="L39" i="162" s="1"/>
  <c r="H39" i="162"/>
  <c r="I39" i="162" s="1"/>
  <c r="L35" i="162"/>
  <c r="K35" i="162"/>
  <c r="H35" i="162"/>
  <c r="I35" i="162" s="1"/>
  <c r="L31" i="162"/>
  <c r="K31" i="162"/>
  <c r="H31" i="162"/>
  <c r="I31" i="162" s="1"/>
  <c r="K26" i="162"/>
  <c r="L26" i="162" s="1"/>
  <c r="H26" i="162"/>
  <c r="I26" i="162" s="1"/>
  <c r="K22" i="162"/>
  <c r="L22" i="162" s="1"/>
  <c r="H22" i="162"/>
  <c r="I22" i="162" s="1"/>
  <c r="K18" i="162"/>
  <c r="L18" i="162" s="1"/>
  <c r="H18" i="162"/>
  <c r="I18" i="162" s="1"/>
  <c r="L14" i="162"/>
  <c r="K14" i="162"/>
  <c r="H14" i="162"/>
  <c r="H44" i="162" s="1"/>
  <c r="L10" i="162"/>
  <c r="K10" i="162"/>
  <c r="I10" i="162"/>
  <c r="J44" i="161"/>
  <c r="K39" i="161"/>
  <c r="L39" i="161" s="1"/>
  <c r="I39" i="161"/>
  <c r="H39" i="161"/>
  <c r="K35" i="161"/>
  <c r="L35" i="161" s="1"/>
  <c r="I35" i="161"/>
  <c r="H35" i="161"/>
  <c r="K31" i="161"/>
  <c r="L31" i="161" s="1"/>
  <c r="I31" i="161"/>
  <c r="H31" i="161"/>
  <c r="K26" i="161"/>
  <c r="L26" i="161" s="1"/>
  <c r="I26" i="161"/>
  <c r="H26" i="161"/>
  <c r="K22" i="161"/>
  <c r="L22" i="161" s="1"/>
  <c r="I22" i="161"/>
  <c r="H22" i="161"/>
  <c r="K18" i="161"/>
  <c r="L18" i="161" s="1"/>
  <c r="I18" i="161"/>
  <c r="H18" i="161"/>
  <c r="K14" i="161"/>
  <c r="L14" i="161" s="1"/>
  <c r="I14" i="161"/>
  <c r="H14" i="161"/>
  <c r="H44" i="161" s="1"/>
  <c r="K10" i="161"/>
  <c r="K44" i="161" s="1"/>
  <c r="L44" i="161" s="1"/>
  <c r="I10" i="161"/>
  <c r="I44" i="161" s="1"/>
  <c r="J44" i="160"/>
  <c r="K39" i="160"/>
  <c r="L39" i="160" s="1"/>
  <c r="I39" i="160"/>
  <c r="H39" i="160"/>
  <c r="K35" i="160"/>
  <c r="L35" i="160" s="1"/>
  <c r="I35" i="160"/>
  <c r="H35" i="160"/>
  <c r="K31" i="160"/>
  <c r="L31" i="160" s="1"/>
  <c r="I31" i="160"/>
  <c r="H31" i="160"/>
  <c r="K26" i="160"/>
  <c r="L26" i="160" s="1"/>
  <c r="I26" i="160"/>
  <c r="H26" i="160"/>
  <c r="K22" i="160"/>
  <c r="L22" i="160" s="1"/>
  <c r="I22" i="160"/>
  <c r="H22" i="160"/>
  <c r="K18" i="160"/>
  <c r="L18" i="160" s="1"/>
  <c r="I18" i="160"/>
  <c r="H18" i="160"/>
  <c r="K14" i="160"/>
  <c r="L14" i="160" s="1"/>
  <c r="I14" i="160"/>
  <c r="H14" i="160"/>
  <c r="H44" i="160" s="1"/>
  <c r="K10" i="160"/>
  <c r="I10" i="160"/>
  <c r="I44" i="160" s="1"/>
  <c r="J44" i="159"/>
  <c r="K39" i="159"/>
  <c r="L39" i="159" s="1"/>
  <c r="I39" i="159"/>
  <c r="H39" i="159"/>
  <c r="K35" i="159"/>
  <c r="L35" i="159" s="1"/>
  <c r="I35" i="159"/>
  <c r="H35" i="159"/>
  <c r="K31" i="159"/>
  <c r="L31" i="159" s="1"/>
  <c r="I31" i="159"/>
  <c r="H31" i="159"/>
  <c r="K26" i="159"/>
  <c r="L26" i="159" s="1"/>
  <c r="I26" i="159"/>
  <c r="H26" i="159"/>
  <c r="K22" i="159"/>
  <c r="L22" i="159" s="1"/>
  <c r="I22" i="159"/>
  <c r="H22" i="159"/>
  <c r="K18" i="159"/>
  <c r="L18" i="159" s="1"/>
  <c r="I18" i="159"/>
  <c r="H18" i="159"/>
  <c r="K14" i="159"/>
  <c r="L14" i="159" s="1"/>
  <c r="I14" i="159"/>
  <c r="H14" i="159"/>
  <c r="H44" i="159" s="1"/>
  <c r="K10" i="159"/>
  <c r="I10" i="159"/>
  <c r="I44" i="159" s="1"/>
  <c r="J44" i="157"/>
  <c r="K39" i="157"/>
  <c r="L39" i="157" s="1"/>
  <c r="I39" i="157"/>
  <c r="H39" i="157"/>
  <c r="L35" i="157"/>
  <c r="K35" i="157"/>
  <c r="I35" i="157"/>
  <c r="H35" i="157"/>
  <c r="L31" i="157"/>
  <c r="K31" i="157"/>
  <c r="I31" i="157"/>
  <c r="H31" i="157"/>
  <c r="K26" i="157"/>
  <c r="L26" i="157" s="1"/>
  <c r="I26" i="157"/>
  <c r="H26" i="157"/>
  <c r="K22" i="157"/>
  <c r="I22" i="157"/>
  <c r="H22" i="157"/>
  <c r="L18" i="157"/>
  <c r="K18" i="157"/>
  <c r="I18" i="157"/>
  <c r="H18" i="157"/>
  <c r="L14" i="157"/>
  <c r="K14" i="157"/>
  <c r="I14" i="157"/>
  <c r="H14" i="157"/>
  <c r="H44" i="157" s="1"/>
  <c r="L10" i="157"/>
  <c r="K10" i="157"/>
  <c r="I10" i="157"/>
  <c r="I44" i="157" s="1"/>
  <c r="L26" i="155"/>
  <c r="L26" i="156"/>
  <c r="L26" i="154"/>
  <c r="J44" i="156"/>
  <c r="K39" i="156"/>
  <c r="L39" i="156" s="1"/>
  <c r="I39" i="156"/>
  <c r="H39" i="156"/>
  <c r="K35" i="156"/>
  <c r="L35" i="156" s="1"/>
  <c r="I35" i="156"/>
  <c r="H35" i="156"/>
  <c r="K31" i="156"/>
  <c r="L31" i="156" s="1"/>
  <c r="I31" i="156"/>
  <c r="H31" i="156"/>
  <c r="K26" i="156"/>
  <c r="H26" i="156"/>
  <c r="I26" i="156" s="1"/>
  <c r="K22" i="156"/>
  <c r="L22" i="156" s="1"/>
  <c r="H22" i="156"/>
  <c r="I22" i="156" s="1"/>
  <c r="K18" i="156"/>
  <c r="L18" i="156" s="1"/>
  <c r="H18" i="156"/>
  <c r="I18" i="156" s="1"/>
  <c r="K14" i="156"/>
  <c r="L14" i="156" s="1"/>
  <c r="H14" i="156"/>
  <c r="H44" i="156" s="1"/>
  <c r="K10" i="156"/>
  <c r="L10" i="156" s="1"/>
  <c r="I10" i="156"/>
  <c r="J44" i="155"/>
  <c r="K39" i="155"/>
  <c r="L39" i="155" s="1"/>
  <c r="I39" i="155"/>
  <c r="H39" i="155"/>
  <c r="K35" i="155"/>
  <c r="L35" i="155" s="1"/>
  <c r="I35" i="155"/>
  <c r="H35" i="155"/>
  <c r="K31" i="155"/>
  <c r="L31" i="155" s="1"/>
  <c r="I31" i="155"/>
  <c r="H31" i="155"/>
  <c r="K26" i="155"/>
  <c r="H26" i="155"/>
  <c r="I26" i="155" s="1"/>
  <c r="K22" i="155"/>
  <c r="L22" i="155" s="1"/>
  <c r="H22" i="155"/>
  <c r="I22" i="155" s="1"/>
  <c r="K18" i="155"/>
  <c r="L18" i="155" s="1"/>
  <c r="H18" i="155"/>
  <c r="I18" i="155" s="1"/>
  <c r="K14" i="155"/>
  <c r="L14" i="155" s="1"/>
  <c r="H14" i="155"/>
  <c r="H44" i="155" s="1"/>
  <c r="K10" i="155"/>
  <c r="L10" i="155" s="1"/>
  <c r="I10" i="155"/>
  <c r="J44" i="154"/>
  <c r="K39" i="154"/>
  <c r="L39" i="154" s="1"/>
  <c r="I39" i="154"/>
  <c r="H39" i="154"/>
  <c r="K35" i="154"/>
  <c r="L35" i="154" s="1"/>
  <c r="I35" i="154"/>
  <c r="H35" i="154"/>
  <c r="K31" i="154"/>
  <c r="L31" i="154" s="1"/>
  <c r="I31" i="154"/>
  <c r="H31" i="154"/>
  <c r="K26" i="154"/>
  <c r="H26" i="154"/>
  <c r="I26" i="154" s="1"/>
  <c r="K22" i="154"/>
  <c r="L22" i="154" s="1"/>
  <c r="H22" i="154"/>
  <c r="I22" i="154" s="1"/>
  <c r="K18" i="154"/>
  <c r="L18" i="154" s="1"/>
  <c r="H18" i="154"/>
  <c r="I18" i="154" s="1"/>
  <c r="K14" i="154"/>
  <c r="L14" i="154" s="1"/>
  <c r="H14" i="154"/>
  <c r="H44" i="154" s="1"/>
  <c r="K10" i="154"/>
  <c r="L10" i="154" s="1"/>
  <c r="I10" i="154"/>
  <c r="K44" i="216" l="1"/>
  <c r="L44" i="216" s="1"/>
  <c r="L10" i="216"/>
  <c r="K44" i="215"/>
  <c r="L44" i="215" s="1"/>
  <c r="L10" i="215"/>
  <c r="K44" i="214"/>
  <c r="L44" i="214" s="1"/>
  <c r="L10" i="214"/>
  <c r="K44" i="213"/>
  <c r="L44" i="213" s="1"/>
  <c r="L10" i="213"/>
  <c r="K44" i="212"/>
  <c r="L44" i="212" s="1"/>
  <c r="L10" i="212"/>
  <c r="K44" i="211"/>
  <c r="L44" i="211" s="1"/>
  <c r="L10" i="211"/>
  <c r="K44" i="210"/>
  <c r="L44" i="210" s="1"/>
  <c r="L10" i="210"/>
  <c r="K44" i="209"/>
  <c r="L44" i="209" s="1"/>
  <c r="L10" i="209"/>
  <c r="K44" i="208"/>
  <c r="L44" i="208" s="1"/>
  <c r="L10" i="208"/>
  <c r="K44" i="207"/>
  <c r="L44" i="207" s="1"/>
  <c r="L10" i="207"/>
  <c r="K44" i="206"/>
  <c r="L44" i="206" s="1"/>
  <c r="L10" i="206"/>
  <c r="K44" i="205"/>
  <c r="L44" i="205" s="1"/>
  <c r="L10" i="205"/>
  <c r="K44" i="204"/>
  <c r="L44" i="204" s="1"/>
  <c r="L10" i="204"/>
  <c r="K44" i="203"/>
  <c r="L44" i="203" s="1"/>
  <c r="L10" i="203"/>
  <c r="K44" i="202"/>
  <c r="L44" i="202" s="1"/>
  <c r="L10" i="202"/>
  <c r="K44" i="201"/>
  <c r="L44" i="201" s="1"/>
  <c r="L10" i="201"/>
  <c r="K44" i="200"/>
  <c r="L44" i="200" s="1"/>
  <c r="L10" i="200"/>
  <c r="K44" i="199"/>
  <c r="L44" i="199" s="1"/>
  <c r="L10" i="199"/>
  <c r="K44" i="198"/>
  <c r="L44" i="198" s="1"/>
  <c r="L10" i="198"/>
  <c r="K44" i="197"/>
  <c r="L44" i="197" s="1"/>
  <c r="L10" i="197"/>
  <c r="K44" i="195"/>
  <c r="L44" i="195" s="1"/>
  <c r="L10" i="195"/>
  <c r="L44" i="194"/>
  <c r="L10" i="194"/>
  <c r="K44" i="193"/>
  <c r="L44" i="193" s="1"/>
  <c r="L10" i="193"/>
  <c r="K44" i="192"/>
  <c r="L44" i="192" s="1"/>
  <c r="L10" i="192"/>
  <c r="L18" i="191"/>
  <c r="I14" i="190"/>
  <c r="I44" i="190" s="1"/>
  <c r="L10" i="190"/>
  <c r="K44" i="189"/>
  <c r="L44" i="189" s="1"/>
  <c r="L10" i="189"/>
  <c r="K44" i="187"/>
  <c r="L44" i="187" s="1"/>
  <c r="L10" i="187"/>
  <c r="K44" i="186"/>
  <c r="L44" i="186" s="1"/>
  <c r="I14" i="186"/>
  <c r="I44" i="186" s="1"/>
  <c r="L10" i="186"/>
  <c r="K44" i="185"/>
  <c r="L44" i="185" s="1"/>
  <c r="L10" i="185"/>
  <c r="K44" i="184"/>
  <c r="L44" i="184" s="1"/>
  <c r="I44" i="184"/>
  <c r="H44" i="184"/>
  <c r="K44" i="183"/>
  <c r="L44" i="183" s="1"/>
  <c r="L10" i="183"/>
  <c r="K44" i="182"/>
  <c r="L44" i="182" s="1"/>
  <c r="L10" i="182"/>
  <c r="K44" i="181"/>
  <c r="L44" i="181" s="1"/>
  <c r="L10" i="181"/>
  <c r="K44" i="180"/>
  <c r="L44" i="180" s="1"/>
  <c r="I44" i="180"/>
  <c r="I14" i="180"/>
  <c r="L10" i="180"/>
  <c r="K44" i="179"/>
  <c r="L44" i="179" s="1"/>
  <c r="L10" i="179"/>
  <c r="K44" i="178"/>
  <c r="L44" i="178" s="1"/>
  <c r="I44" i="178"/>
  <c r="H44" i="178"/>
  <c r="K44" i="177"/>
  <c r="L44" i="177" s="1"/>
  <c r="L10" i="177"/>
  <c r="K44" i="176"/>
  <c r="L44" i="176" s="1"/>
  <c r="I14" i="176"/>
  <c r="I44" i="176" s="1"/>
  <c r="L10" i="176"/>
  <c r="K44" i="175"/>
  <c r="L44" i="175" s="1"/>
  <c r="I44" i="174"/>
  <c r="H44" i="174"/>
  <c r="K44" i="173"/>
  <c r="L44" i="173" s="1"/>
  <c r="L10" i="173"/>
  <c r="K44" i="172"/>
  <c r="L44" i="172" s="1"/>
  <c r="I44" i="172"/>
  <c r="H44" i="172"/>
  <c r="L10" i="172"/>
  <c r="L18" i="171"/>
  <c r="I44" i="171"/>
  <c r="H44" i="171"/>
  <c r="K44" i="170"/>
  <c r="L44" i="170" s="1"/>
  <c r="I44" i="170"/>
  <c r="H44" i="170"/>
  <c r="K44" i="169"/>
  <c r="L44" i="169" s="1"/>
  <c r="L10" i="169"/>
  <c r="K44" i="168"/>
  <c r="L44" i="168" s="1"/>
  <c r="I44" i="168"/>
  <c r="H44" i="168"/>
  <c r="K44" i="167"/>
  <c r="L44" i="167" s="1"/>
  <c r="L10" i="167"/>
  <c r="K44" i="166"/>
  <c r="L44" i="166" s="1"/>
  <c r="I14" i="166"/>
  <c r="I44" i="166" s="1"/>
  <c r="K44" i="165"/>
  <c r="L44" i="165" s="1"/>
  <c r="L10" i="165"/>
  <c r="K44" i="164"/>
  <c r="L44" i="164" s="1"/>
  <c r="L10" i="164"/>
  <c r="K44" i="163"/>
  <c r="L44" i="163" s="1"/>
  <c r="L10" i="163"/>
  <c r="K44" i="162"/>
  <c r="L44" i="162" s="1"/>
  <c r="I14" i="162"/>
  <c r="I44" i="162" s="1"/>
  <c r="L10" i="161"/>
  <c r="K44" i="160"/>
  <c r="L44" i="160" s="1"/>
  <c r="L10" i="160"/>
  <c r="K44" i="159"/>
  <c r="L44" i="159" s="1"/>
  <c r="L10" i="159"/>
  <c r="K44" i="157"/>
  <c r="L44" i="157" s="1"/>
  <c r="L22" i="157"/>
  <c r="K44" i="156"/>
  <c r="L44" i="156" s="1"/>
  <c r="I14" i="156"/>
  <c r="I44" i="156" s="1"/>
  <c r="I14" i="155"/>
  <c r="I44" i="155" s="1"/>
  <c r="K44" i="155"/>
  <c r="L44" i="155" s="1"/>
  <c r="I14" i="154"/>
  <c r="I44" i="154" s="1"/>
  <c r="K44" i="154"/>
  <c r="L44" i="154" s="1"/>
  <c r="K26" i="153" l="1"/>
  <c r="H26" i="153"/>
  <c r="I26" i="153" s="1"/>
  <c r="J44" i="153"/>
  <c r="K39" i="153"/>
  <c r="L39" i="153" s="1"/>
  <c r="H39" i="153"/>
  <c r="I39" i="153" s="1"/>
  <c r="K35" i="153"/>
  <c r="L35" i="153" s="1"/>
  <c r="H35" i="153"/>
  <c r="I35" i="153" s="1"/>
  <c r="K31" i="153"/>
  <c r="L31" i="153" s="1"/>
  <c r="H31" i="153"/>
  <c r="I31" i="153" s="1"/>
  <c r="K22" i="153"/>
  <c r="L22" i="153" s="1"/>
  <c r="H22" i="153"/>
  <c r="I22" i="153" s="1"/>
  <c r="K18" i="153"/>
  <c r="L18" i="153" s="1"/>
  <c r="I18" i="153"/>
  <c r="H18" i="153"/>
  <c r="K14" i="153"/>
  <c r="L14" i="153" s="1"/>
  <c r="H14" i="153"/>
  <c r="K10" i="153"/>
  <c r="I10" i="153"/>
  <c r="H44" i="153" l="1"/>
  <c r="I14" i="153"/>
  <c r="I44" i="153" s="1"/>
  <c r="K44" i="153"/>
  <c r="L44" i="153" s="1"/>
  <c r="L10" i="153"/>
</calcChain>
</file>

<file path=xl/sharedStrings.xml><?xml version="1.0" encoding="utf-8"?>
<sst xmlns="http://schemas.openxmlformats.org/spreadsheetml/2006/main" count="6076" uniqueCount="218">
  <si>
    <t>Minggu</t>
  </si>
  <si>
    <t>CPL</t>
  </si>
  <si>
    <t>CPMK</t>
  </si>
  <si>
    <t>Sub-CPMK</t>
  </si>
  <si>
    <t>Level Taksonomi Bloom</t>
  </si>
  <si>
    <t>Teknik Penilaian dan Bobot (%)</t>
  </si>
  <si>
    <t>Bobot (%) Sub-CPMK</t>
  </si>
  <si>
    <t>Bobot Minimal (70%) Sub-CPMK</t>
  </si>
  <si>
    <t>Nilai Mahasiswa (0-100)</t>
  </si>
  <si>
    <t>∑ (Nilai mahasiswa) x Bobot (%)</t>
  </si>
  <si>
    <t>Ketercapaian CPL (%)</t>
  </si>
  <si>
    <t>Deskripsi evaluasi dan tindak lanjut</t>
  </si>
  <si>
    <t>Teknik Penilaian</t>
  </si>
  <si>
    <t>Bobot (%)</t>
  </si>
  <si>
    <t>C4</t>
  </si>
  <si>
    <t>UTS</t>
  </si>
  <si>
    <t>UAS</t>
  </si>
  <si>
    <t>JUMLAH</t>
  </si>
  <si>
    <t>NILAI HURUF</t>
  </si>
  <si>
    <t>B</t>
  </si>
  <si>
    <t>Kriteria PAP :</t>
  </si>
  <si>
    <t>Nilai</t>
  </si>
  <si>
    <t>Huruf Mutu</t>
  </si>
  <si>
    <t>Angka Mutu</t>
  </si>
  <si>
    <t>A</t>
  </si>
  <si>
    <t>C</t>
  </si>
  <si>
    <t>D</t>
  </si>
  <si>
    <t>E</t>
  </si>
  <si>
    <t>SEMESTER GANJIL TAHUN AJAR 2023/2024</t>
  </si>
  <si>
    <t>Sub CPMK 1 &gt; Bobot Minimal = tercapai</t>
  </si>
  <si>
    <t>Sub CPMK 2 &gt; Bobot Minimal = tercapai</t>
  </si>
  <si>
    <r>
      <t xml:space="preserve">76 </t>
    </r>
    <r>
      <rPr>
        <sz val="11"/>
        <color theme="1"/>
        <rFont val="Calibri"/>
        <family val="2"/>
      </rPr>
      <t>≤ A ≤</t>
    </r>
    <r>
      <rPr>
        <sz val="11"/>
        <color theme="1"/>
        <rFont val="Calibri"/>
        <family val="2"/>
        <scheme val="minor"/>
      </rPr>
      <t xml:space="preserve"> 100</t>
    </r>
  </si>
  <si>
    <r>
      <t xml:space="preserve">66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B ≤</t>
    </r>
    <r>
      <rPr>
        <sz val="11"/>
        <color theme="1"/>
        <rFont val="Calibri"/>
        <family val="2"/>
        <scheme val="minor"/>
      </rPr>
      <t xml:space="preserve"> 75</t>
    </r>
  </si>
  <si>
    <r>
      <t xml:space="preserve">56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C ≤</t>
    </r>
    <r>
      <rPr>
        <sz val="11"/>
        <color theme="1"/>
        <rFont val="Calibri"/>
        <family val="2"/>
        <scheme val="minor"/>
      </rPr>
      <t xml:space="preserve"> 65</t>
    </r>
  </si>
  <si>
    <r>
      <t xml:space="preserve">40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D ≤ 55</t>
    </r>
  </si>
  <si>
    <r>
      <t xml:space="preserve">0 </t>
    </r>
    <r>
      <rPr>
        <sz val="11"/>
        <color theme="1"/>
        <rFont val="Calibri"/>
        <family val="2"/>
      </rPr>
      <t xml:space="preserve">≤ </t>
    </r>
    <r>
      <rPr>
        <sz val="10.35"/>
        <color theme="1"/>
        <rFont val="Calibri"/>
        <family val="2"/>
      </rPr>
      <t>E ≤</t>
    </r>
    <r>
      <rPr>
        <sz val="11"/>
        <color theme="1"/>
        <rFont val="Calibri"/>
        <family val="2"/>
        <scheme val="minor"/>
      </rPr>
      <t xml:space="preserve"> 39</t>
    </r>
  </si>
  <si>
    <t>PRODI SIPIL FT UNIVERSITAS PAKUAN</t>
  </si>
  <si>
    <t>2,3,5</t>
  </si>
  <si>
    <t>Presentasi</t>
  </si>
  <si>
    <t>Keaktifan</t>
  </si>
  <si>
    <t>Sikap</t>
  </si>
  <si>
    <t>PORTOFOLIO PERKEMBANGAN KEMAMPUAN MATA KULIAH PERENCANAAN PELABUHAN</t>
  </si>
  <si>
    <t>13,14</t>
  </si>
  <si>
    <t>NPM : 053118005</t>
  </si>
  <si>
    <t>Tugas</t>
  </si>
  <si>
    <t>Sub CPMK 3 &gt;  Bobot Minimal =  tercapai</t>
  </si>
  <si>
    <t xml:space="preserve">Sub CPMK 4 &lt; Bobot Minimal =    Tidak tercapai </t>
  </si>
  <si>
    <t>Sub CPMK 6 &gt; Bobot Minimal = tercapai</t>
  </si>
  <si>
    <t>Sub CPMK 8 &lt; Bobot Minimal = Tidak Tercapai</t>
  </si>
  <si>
    <t>2,3,6</t>
  </si>
  <si>
    <t>Nama :  Muharir</t>
  </si>
  <si>
    <t>9,10,11,12</t>
  </si>
  <si>
    <t>4,5</t>
  </si>
  <si>
    <t>6,7</t>
  </si>
  <si>
    <t>Nama :  Bagas</t>
  </si>
  <si>
    <t>NPM : 053118088</t>
  </si>
  <si>
    <t>Kriteria :  C +</t>
  </si>
  <si>
    <t>Kriteria :  C+</t>
  </si>
  <si>
    <t>Nama : Aji Nurdin</t>
  </si>
  <si>
    <t>NPM : 053118094</t>
  </si>
  <si>
    <t>Nama : Setiyawan Syah</t>
  </si>
  <si>
    <t>NPM : 053119004</t>
  </si>
  <si>
    <t>Kriteria :  B</t>
  </si>
  <si>
    <t>Sub CPMK 3 &lt;  Bobot Minimal =  Tidak Tercapaitercapai</t>
  </si>
  <si>
    <t>Sub CPMK 5 &lt; Bobot Minimal =  Tidak tercapai</t>
  </si>
  <si>
    <t>Sub CPMK 8 &gt; Bobot Minimal =  Tercapai</t>
  </si>
  <si>
    <t>Sub CPMK 3 &lt;  Bobot Minimal = Tidak  tercapai</t>
  </si>
  <si>
    <t>Sub CPMK 5 &lt; Bobot Minimal =Tidak  tercapai</t>
  </si>
  <si>
    <t>Sub CPMK6 &gt; Bobot Minimal = tercapai</t>
  </si>
  <si>
    <t>Sub CPMK 7 &gt; Bobot Minimal =  Tercapai</t>
  </si>
  <si>
    <t>Sub CPMK 5 &lt; Bobot Minimal = Tidak tercapai</t>
  </si>
  <si>
    <t>Sub CPMK7 &gt; Bobot Minimal =  Tercapai</t>
  </si>
  <si>
    <t>Sub CPMK 8 &lt; Bobot Minimal = Tidak  Tercapai</t>
  </si>
  <si>
    <t>Nama : Adiatma F</t>
  </si>
  <si>
    <t>NPM : 053119019</t>
  </si>
  <si>
    <t>Nama : M Rizki SS</t>
  </si>
  <si>
    <t>NPM : 053119023</t>
  </si>
  <si>
    <t>Nama : Sanan A</t>
  </si>
  <si>
    <t>NPM : 053119024</t>
  </si>
  <si>
    <t xml:space="preserve">Sub CPMK 4 &gt; Bobot Minimal =    tercapai </t>
  </si>
  <si>
    <t>Sub CPMK 5 &gt; Bobot Minimal =  tercapai</t>
  </si>
  <si>
    <t>Sub CPMK 8 &gt; Bobot Minimal =   Tercapai</t>
  </si>
  <si>
    <t>Nama : Dikry Ikhsan</t>
  </si>
  <si>
    <t>Sub CPMK 5&lt; Bobot Minimal = Tidak  tercapai</t>
  </si>
  <si>
    <t>Nama : Ateng MH</t>
  </si>
  <si>
    <t>NPM : 053119027</t>
  </si>
  <si>
    <t>Kriteria :  B-</t>
  </si>
  <si>
    <t>Kriteria :  A-</t>
  </si>
  <si>
    <t>Nama : M Dhanang M</t>
  </si>
  <si>
    <t>Kriteria : B-</t>
  </si>
  <si>
    <t>Nama : Ridwan DM</t>
  </si>
  <si>
    <t>NPM : 053119038</t>
  </si>
  <si>
    <t>Kriteria : C+</t>
  </si>
  <si>
    <t>Nama : Phelia IA</t>
  </si>
  <si>
    <t>NPM : 053119082</t>
  </si>
  <si>
    <t>Nama : Annisa YAZ</t>
  </si>
  <si>
    <t>NPM : 053119086</t>
  </si>
  <si>
    <t>Nama : Rafli M</t>
  </si>
  <si>
    <t>NPM : 053120025</t>
  </si>
  <si>
    <t>Kriteria : B</t>
  </si>
  <si>
    <t>Nama : Yuliya NA</t>
  </si>
  <si>
    <t>NPM : 053120032</t>
  </si>
  <si>
    <t>Kriteria : A-</t>
  </si>
  <si>
    <t xml:space="preserve">Sub CPMK 4 &lt; Bobot Minimal = Tidak   tercapai </t>
  </si>
  <si>
    <t xml:space="preserve">Sub CPMK 4 &lt; Bobot Minimal = Tak Tercapai   tercapai </t>
  </si>
  <si>
    <t xml:space="preserve">Sub CPMK 4 &lt; Bobot Minimal = Tidak  tercapai </t>
  </si>
  <si>
    <t xml:space="preserve">Sub CPMK 4 &lt; Bobot Minimal =  Tidak   tercapai </t>
  </si>
  <si>
    <t xml:space="preserve">Sub CPMK 4 &lt; Bobot Minimal =  Tidak  tercapai </t>
  </si>
  <si>
    <t>Nama : Mahmud A</t>
  </si>
  <si>
    <t>NPM : 053120039</t>
  </si>
  <si>
    <t>Sub CPMK 8 &lt; Bobot Minimal = Tak tercapai  Tercapai</t>
  </si>
  <si>
    <t>Nama : M Bintang P</t>
  </si>
  <si>
    <t>NPM : 053120040</t>
  </si>
  <si>
    <t>Nama : Raden Ramadhan SP</t>
  </si>
  <si>
    <t>NPM : 053120058</t>
  </si>
  <si>
    <t xml:space="preserve">Sub CPMK 4 &gt; Bobot Minimal =  tercapai </t>
  </si>
  <si>
    <t>Sub CPMK 5&gt; Bobot Minimal =   tercapai</t>
  </si>
  <si>
    <t>Nama : Syukron D</t>
  </si>
  <si>
    <t>NPM : 053120069</t>
  </si>
  <si>
    <t>Kriteria : C</t>
  </si>
  <si>
    <t>Nama : Fathan FH</t>
  </si>
  <si>
    <t>NPM : 053120072</t>
  </si>
  <si>
    <t>Kriteria : C +</t>
  </si>
  <si>
    <t>Nama : Ardita P</t>
  </si>
  <si>
    <t>NPM : 053121003</t>
  </si>
  <si>
    <t>Sub CPMK 5 &gt;Bobot Minimal =   tercapai</t>
  </si>
  <si>
    <t xml:space="preserve">Sub CPMK 8 &lt; Bobot Minimal = Tak tercapai  </t>
  </si>
  <si>
    <t>Sub CPMK 5 &lt; Bobot Minimal = tidak  tercapai</t>
  </si>
  <si>
    <t>Nama : Al Fansuri</t>
  </si>
  <si>
    <t>NPM : 053121004</t>
  </si>
  <si>
    <t>Nama : Fradita AS</t>
  </si>
  <si>
    <t>Nama : M Febrian</t>
  </si>
  <si>
    <t>NPM : 053121008</t>
  </si>
  <si>
    <t>Nama : Isna R</t>
  </si>
  <si>
    <t>NPM : 053121009</t>
  </si>
  <si>
    <t>Nama : Syifa</t>
  </si>
  <si>
    <t>NPM : 053121014</t>
  </si>
  <si>
    <t>Kriteria : B+</t>
  </si>
  <si>
    <t>Nama : Achmad MI</t>
  </si>
  <si>
    <t>Sub CPMK 8 &lt; Bobot Minimal =  tidakTercapai</t>
  </si>
  <si>
    <t>Nama : Dafa A</t>
  </si>
  <si>
    <t>NPM : 053121017</t>
  </si>
  <si>
    <t>Kriteria : A+</t>
  </si>
  <si>
    <t>Sub CPMK 8 &gt; Bobot Minimal = Tercapai</t>
  </si>
  <si>
    <t>Nama : Jibka D</t>
  </si>
  <si>
    <t xml:space="preserve">Sub CPMK 4 &lt; Bobot Minimal = tidak  tercapai </t>
  </si>
  <si>
    <t>Sub CPMK 5 &lt; Bobot Minimal = Tidak  tercapai</t>
  </si>
  <si>
    <t>Nama : Nakriz KA</t>
  </si>
  <si>
    <t>NPM : 053121018</t>
  </si>
  <si>
    <t>NPM : 053121019</t>
  </si>
  <si>
    <t>Nama : Wirdatul</t>
  </si>
  <si>
    <t>NPM : 053121020</t>
  </si>
  <si>
    <t>Sub CPMK 8 &lt; Bobot Minimal =Tidak Tercapai</t>
  </si>
  <si>
    <t>Nama : Adiwa HN</t>
  </si>
  <si>
    <t>NPM : 053121023</t>
  </si>
  <si>
    <t>Nama : Ikhsan.NA</t>
  </si>
  <si>
    <t>NPM : 053121026</t>
  </si>
  <si>
    <t>Nama : Bayu.SB</t>
  </si>
  <si>
    <t>NPM : 053121028</t>
  </si>
  <si>
    <t>Nama : Ravi AN</t>
  </si>
  <si>
    <t>NPM : 053121032</t>
  </si>
  <si>
    <t>Nama : Syawaludin.N</t>
  </si>
  <si>
    <t>NPM : 053121033</t>
  </si>
  <si>
    <t>Nama : M Panji A</t>
  </si>
  <si>
    <t>Nama : Tassya.N</t>
  </si>
  <si>
    <t>NPM : 053121037</t>
  </si>
  <si>
    <t>Nama : Wianda M</t>
  </si>
  <si>
    <t>NPM : 053121039</t>
  </si>
  <si>
    <t>Nama : Reza Natalia</t>
  </si>
  <si>
    <t>NPM : 053121040</t>
  </si>
  <si>
    <t>Nama : Putri P</t>
  </si>
  <si>
    <t>NPM : 053121043</t>
  </si>
  <si>
    <t>Nama : Deri DI</t>
  </si>
  <si>
    <t>NPM : 053121045</t>
  </si>
  <si>
    <t xml:space="preserve">Sub CPMK 4&lt; Bobot Minimal = Tidak  tercapai </t>
  </si>
  <si>
    <t>Nama : Rayhan. A</t>
  </si>
  <si>
    <t>NPM : 053121047</t>
  </si>
  <si>
    <t xml:space="preserve">Sub CPMK 4&gt; Bobot Minimal =   tercapai </t>
  </si>
  <si>
    <t>Nama : Alan A</t>
  </si>
  <si>
    <t xml:space="preserve">Sub CPMK 4 &lt; Bobot Minimal =   Tidak tercapai </t>
  </si>
  <si>
    <t>Nama : Farizd.D</t>
  </si>
  <si>
    <t>NPM : 053121048</t>
  </si>
  <si>
    <t>NPM : 053121049</t>
  </si>
  <si>
    <t>Nama : Citra.N</t>
  </si>
  <si>
    <t>NPM : 053121051</t>
  </si>
  <si>
    <t>Nama : Sigit AP</t>
  </si>
  <si>
    <t>NPM : 053121053</t>
  </si>
  <si>
    <t>Nama : Ananda</t>
  </si>
  <si>
    <t>NPM : 053121054</t>
  </si>
  <si>
    <t xml:space="preserve">Nama : Dewita </t>
  </si>
  <si>
    <t>NPM : 053121056</t>
  </si>
  <si>
    <t xml:space="preserve">Nama : Rizki AF </t>
  </si>
  <si>
    <t>NPM : 053121060</t>
  </si>
  <si>
    <t xml:space="preserve">Nama : M Iqbal </t>
  </si>
  <si>
    <t>NPM : 053121061</t>
  </si>
  <si>
    <t>Nama : Salman N</t>
  </si>
  <si>
    <t>NPM : 053121066</t>
  </si>
  <si>
    <t>Nama : Sheva A</t>
  </si>
  <si>
    <t>NPM : 053121067</t>
  </si>
  <si>
    <t>Nama : RIZKI G</t>
  </si>
  <si>
    <t>NPM : 053121069</t>
  </si>
  <si>
    <t xml:space="preserve">Sub CPMK 4 &gt; Bobot Minimal =   tercapai </t>
  </si>
  <si>
    <t>Nama : Yaomal F</t>
  </si>
  <si>
    <t>NPM : 053121071</t>
  </si>
  <si>
    <t xml:space="preserve">Sub CPMK 4 &gt; Bobot Minimal = tercapai </t>
  </si>
  <si>
    <t>Sub CPMK 8 &lt; Bobot Minimal =   Tidak Tercapai</t>
  </si>
  <si>
    <t>Nama : Neilvy HS</t>
  </si>
  <si>
    <t>NPM : 053121072</t>
  </si>
  <si>
    <t>Nama : M Erga A</t>
  </si>
  <si>
    <t>NPM : 053121075</t>
  </si>
  <si>
    <t>Nama : Anisa T</t>
  </si>
  <si>
    <t>NPM : 053121078</t>
  </si>
  <si>
    <t>Nama : Noval S</t>
  </si>
  <si>
    <t>NPM : 053121079</t>
  </si>
  <si>
    <t>Nama : Zacky</t>
  </si>
  <si>
    <t>NPM : 053121080</t>
  </si>
  <si>
    <t xml:space="preserve">Nama : Utari </t>
  </si>
  <si>
    <t>NPM : 053121083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</si>
</sst>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0.35"/>
      <color theme="1"/>
      <name val="Calibri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2" fontId="3" fillId="3" borderId="6" xfId="0" applyNumberFormat="1" applyFont="1" applyFill="1" applyBorder="1" applyAlignment="1">
      <alignment horizontal="center" vertical="center"/>
    </xf>
    <xf numFmtId="2" fontId="3" fillId="3" borderId="7" xfId="0" applyNumberFormat="1" applyFont="1" applyFill="1" applyBorder="1" applyAlignment="1">
      <alignment horizontal="center" vertical="center"/>
    </xf>
    <xf numFmtId="2" fontId="3" fillId="3" borderId="8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30C51-391A-4DDD-8FA4-DA0E7BF29DE9}">
  <sheetPr codeName="Sheet1"/>
  <dimension ref="A1:M54"/>
  <sheetViews>
    <sheetView topLeftCell="A28" workbookViewId="0">
      <selection activeCell="M39" sqref="M39:M42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50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43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60</v>
      </c>
      <c r="K18" s="32">
        <f>(J18*G18)+(J19*G19)+(J20*G20)+(J21*G21)</f>
        <v>1124.5</v>
      </c>
      <c r="L18" s="33">
        <f>K18/100</f>
        <v>11.244999999999999</v>
      </c>
      <c r="M18" s="18" t="s">
        <v>63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40</v>
      </c>
      <c r="K22" s="32">
        <f>(J22*G22)+(J23*G23)+(J24*G24)+(J25*G25)</f>
        <v>624.5</v>
      </c>
      <c r="L22" s="33">
        <f>K22/100</f>
        <v>6.2450000000000001</v>
      </c>
      <c r="M22" s="18" t="s">
        <v>46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40</v>
      </c>
      <c r="K26" s="32">
        <f>(J26*G26)+(J27*G27)+(J28*G28)+(J29*G29)</f>
        <v>824.5</v>
      </c>
      <c r="L26" s="15"/>
      <c r="M26" s="18" t="s">
        <v>64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16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16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17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50</v>
      </c>
      <c r="K39" s="32">
        <f>(J39*G39)+(J40*G40)+(J41*G41)+(J42*G42)</f>
        <v>2173.5</v>
      </c>
      <c r="L39" s="28">
        <f>K39/100</f>
        <v>21.734999999999999</v>
      </c>
      <c r="M39" s="18" t="s">
        <v>48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1986</v>
      </c>
      <c r="K44" s="11">
        <f>SUM(K10:K42)</f>
        <v>5645</v>
      </c>
      <c r="L44" s="7">
        <f>K44/100</f>
        <v>56.45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57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0">
    <mergeCell ref="K26:K29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A14:A17"/>
    <mergeCell ref="B14:B17"/>
    <mergeCell ref="C14:C17"/>
    <mergeCell ref="D14:D17"/>
    <mergeCell ref="E14:E17"/>
    <mergeCell ref="M18:M21"/>
    <mergeCell ref="H18:H21"/>
    <mergeCell ref="I18:I21"/>
    <mergeCell ref="K18:K21"/>
    <mergeCell ref="L18:L21"/>
    <mergeCell ref="M10:M13"/>
    <mergeCell ref="H14:H17"/>
    <mergeCell ref="I14:I17"/>
    <mergeCell ref="K14:K17"/>
    <mergeCell ref="L14:L17"/>
    <mergeCell ref="M14:M17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18:A21"/>
    <mergeCell ref="B18:B21"/>
    <mergeCell ref="C18:C21"/>
    <mergeCell ref="D18:D21"/>
    <mergeCell ref="E18:E21"/>
    <mergeCell ref="A26:A29"/>
    <mergeCell ref="B26:B29"/>
    <mergeCell ref="C26:C29"/>
    <mergeCell ref="D26:D29"/>
    <mergeCell ref="I35:I38"/>
    <mergeCell ref="E26:E29"/>
    <mergeCell ref="H26:H29"/>
    <mergeCell ref="I26:I29"/>
    <mergeCell ref="E35:E38"/>
    <mergeCell ref="H35:H38"/>
    <mergeCell ref="K35:K38"/>
    <mergeCell ref="L35:L38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M31:M34"/>
    <mergeCell ref="B35:B38"/>
    <mergeCell ref="C35:C38"/>
    <mergeCell ref="D35:D38"/>
    <mergeCell ref="M26:M29"/>
    <mergeCell ref="B43:M43"/>
    <mergeCell ref="A44:G44"/>
    <mergeCell ref="A45:K45"/>
    <mergeCell ref="L39:L42"/>
    <mergeCell ref="M39:M42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  <mergeCell ref="A35:A38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00DE1-AB07-48FD-9F6B-A9E181627D3C}">
  <sheetPr codeName="Sheet2"/>
  <dimension ref="A1:M54"/>
  <sheetViews>
    <sheetView topLeftCell="A31" workbookViewId="0">
      <selection activeCell="M47" sqref="M47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54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55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60</v>
      </c>
      <c r="K18" s="32">
        <f>(J18*G18)+(J19*G19)+(J20*G20)+(J21*G21)</f>
        <v>1124.5</v>
      </c>
      <c r="L18" s="33">
        <f>K18/100</f>
        <v>11.244999999999999</v>
      </c>
      <c r="M18" s="18" t="s">
        <v>66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40</v>
      </c>
      <c r="K22" s="32">
        <f>(J22*G22)+(J23*G23)+(J24*G24)+(J25*G25)</f>
        <v>624.5</v>
      </c>
      <c r="L22" s="33">
        <f>K22/100</f>
        <v>6.2450000000000001</v>
      </c>
      <c r="M22" s="18" t="s">
        <v>46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40</v>
      </c>
      <c r="K26" s="32">
        <f>(J26*G26)+(J27*G27)+(J28*G28)+(J29*G29)</f>
        <v>824.5</v>
      </c>
      <c r="L26" s="33">
        <f>K26/100</f>
        <v>8.2449999999999992</v>
      </c>
      <c r="M26" s="18" t="s">
        <v>70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47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50</v>
      </c>
      <c r="K39" s="32">
        <f>(J39*G39)+(J40*G40)+(J41*G41)+(J42*G42)</f>
        <v>2173.5</v>
      </c>
      <c r="L39" s="28">
        <f>K39/100</f>
        <v>21.734999999999999</v>
      </c>
      <c r="M39" s="18" t="s">
        <v>48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1986</v>
      </c>
      <c r="K44" s="11">
        <f>SUM(K10:K42)</f>
        <v>5645</v>
      </c>
      <c r="L44" s="7">
        <f>K44/100</f>
        <v>56.45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56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M39:M42"/>
    <mergeCell ref="B43:M43"/>
    <mergeCell ref="A44:G44"/>
    <mergeCell ref="A45:K45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  <mergeCell ref="L39:L42"/>
    <mergeCell ref="A35:A38"/>
    <mergeCell ref="B35:B38"/>
    <mergeCell ref="C35:C38"/>
    <mergeCell ref="D35:D38"/>
    <mergeCell ref="E35:E38"/>
    <mergeCell ref="H35:H38"/>
    <mergeCell ref="I35:I38"/>
    <mergeCell ref="K35:K38"/>
    <mergeCell ref="L35:L38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M31:M34"/>
    <mergeCell ref="A26:A29"/>
    <mergeCell ref="B26:B29"/>
    <mergeCell ref="C26:C29"/>
    <mergeCell ref="D26:D29"/>
    <mergeCell ref="E26:E29"/>
    <mergeCell ref="H26:H29"/>
    <mergeCell ref="I26:I29"/>
    <mergeCell ref="K26:K29"/>
    <mergeCell ref="M26:M29"/>
    <mergeCell ref="L26:L29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F7:G7"/>
    <mergeCell ref="H7:H8"/>
    <mergeCell ref="I7:I8"/>
    <mergeCell ref="J7:J8"/>
    <mergeCell ref="K7:K8"/>
    <mergeCell ref="L7:L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266DC-CF8E-4A15-9CB0-E42A69252061}">
  <sheetPr codeName="Sheet3"/>
  <dimension ref="A1:M54"/>
  <sheetViews>
    <sheetView topLeftCell="A28" workbookViewId="0">
      <selection activeCell="M39" sqref="M39:M42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58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59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75</v>
      </c>
      <c r="K18" s="32">
        <f>(J18*G18)+(J19*G19)+(J20*G20)+(J21*G21)</f>
        <v>1349.5</v>
      </c>
      <c r="L18" s="33">
        <f>K18/100</f>
        <v>13.494999999999999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30</v>
      </c>
      <c r="K22" s="32">
        <f>(J22*G22)+(J23*G23)+(J24*G24)+(J25*G25)</f>
        <v>524.5</v>
      </c>
      <c r="L22" s="33">
        <f>K22/100</f>
        <v>5.2450000000000001</v>
      </c>
      <c r="M22" s="18" t="s">
        <v>46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30</v>
      </c>
      <c r="K26" s="32">
        <f>(J26*G26)+(J27*G27)+(J28*G28)+(J29*G29)</f>
        <v>674.5</v>
      </c>
      <c r="L26" s="33">
        <f>K26/100</f>
        <v>6.7450000000000001</v>
      </c>
      <c r="M26" s="18" t="s">
        <v>70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47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71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75</v>
      </c>
      <c r="K39" s="32">
        <f>(J39*G39)+(J40*G40)+(J41*G41)+(J42*G42)</f>
        <v>2923.5</v>
      </c>
      <c r="L39" s="28">
        <f>K39/100</f>
        <v>29.234999999999999</v>
      </c>
      <c r="M39" s="18" t="s">
        <v>65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2006</v>
      </c>
      <c r="K44" s="11">
        <f>SUM(K10:K42)</f>
        <v>6370</v>
      </c>
      <c r="L44" s="7">
        <f>K44/100</f>
        <v>63.7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62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A26:A29"/>
    <mergeCell ref="B26:B29"/>
    <mergeCell ref="C26:C29"/>
    <mergeCell ref="D26:D29"/>
    <mergeCell ref="E26:E29"/>
    <mergeCell ref="H26:H29"/>
    <mergeCell ref="I26:I29"/>
    <mergeCell ref="K26:K29"/>
    <mergeCell ref="M26:M29"/>
    <mergeCell ref="L35:L38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M39:M42"/>
    <mergeCell ref="B43:M43"/>
    <mergeCell ref="A44:G44"/>
    <mergeCell ref="A45:K45"/>
    <mergeCell ref="L26:L29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  <mergeCell ref="L39:L42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10815-91D0-4756-8BC3-C5FC91914D6C}">
  <sheetPr codeName="Sheet4"/>
  <dimension ref="A1:M54"/>
  <sheetViews>
    <sheetView topLeftCell="A37" workbookViewId="0">
      <selection activeCell="M47" sqref="M47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60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61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70</v>
      </c>
      <c r="K18" s="32">
        <f>(J18*G18)+(J19*G19)+(J20*G20)+(J21*G21)</f>
        <v>1274.5</v>
      </c>
      <c r="L18" s="33">
        <f>K18/100</f>
        <v>12.744999999999999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50</v>
      </c>
      <c r="K22" s="32">
        <f>(J22*G22)+(J23*G23)+(J24*G24)+(J25*G25)</f>
        <v>724.5</v>
      </c>
      <c r="L22" s="33">
        <f>K22/100</f>
        <v>7.2450000000000001</v>
      </c>
      <c r="M22" s="18" t="s">
        <v>46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50</v>
      </c>
      <c r="K26" s="32">
        <f>(J26*G26)+(J27*G27)+(J28*G28)+(J29*G29)</f>
        <v>974.5</v>
      </c>
      <c r="L26" s="33">
        <f>K26/100</f>
        <v>9.7449999999999992</v>
      </c>
      <c r="M26" s="18" t="s">
        <v>67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70</v>
      </c>
      <c r="K39" s="32">
        <f>(J39*G39)+(J40*G40)+(J41*G41)+(J42*G42)</f>
        <v>2773.5</v>
      </c>
      <c r="L39" s="28">
        <f>K39/100</f>
        <v>27.734999999999999</v>
      </c>
      <c r="M39" s="18" t="s">
        <v>65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2036</v>
      </c>
      <c r="K44" s="11">
        <f>SUM(K10:K42)</f>
        <v>6645</v>
      </c>
      <c r="L44" s="7">
        <f>K44/100</f>
        <v>66.45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62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A26:A29"/>
    <mergeCell ref="B26:B29"/>
    <mergeCell ref="C26:C29"/>
    <mergeCell ref="D26:D29"/>
    <mergeCell ref="E26:E29"/>
    <mergeCell ref="H26:H29"/>
    <mergeCell ref="I26:I29"/>
    <mergeCell ref="K26:K29"/>
    <mergeCell ref="M26:M29"/>
    <mergeCell ref="L35:L38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M39:M42"/>
    <mergeCell ref="B43:M43"/>
    <mergeCell ref="A44:G44"/>
    <mergeCell ref="A45:K45"/>
    <mergeCell ref="L26:L29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  <mergeCell ref="L39:L42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CB775-1A35-4E0E-884D-11290E8B7E71}">
  <sheetPr codeName="Sheet5"/>
  <dimension ref="A1:M54"/>
  <sheetViews>
    <sheetView topLeftCell="A34" workbookViewId="0">
      <selection activeCell="M45" sqref="M45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60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61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70</v>
      </c>
      <c r="K18" s="32">
        <f>(J18*G18)+(J19*G19)+(J20*G20)+(J21*G21)</f>
        <v>1274.5</v>
      </c>
      <c r="L18" s="33">
        <f>K18/100</f>
        <v>12.744999999999999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40</v>
      </c>
      <c r="K22" s="32">
        <f>(J22*G22)+(J23*G23)+(J24*G24)+(J25*G25)</f>
        <v>624.5</v>
      </c>
      <c r="L22" s="33">
        <f>K22/100</f>
        <v>6.2450000000000001</v>
      </c>
      <c r="M22" s="18" t="s">
        <v>46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40</v>
      </c>
      <c r="K26" s="32">
        <f>(J26*G26)+(J27*G27)+(J28*G28)+(J29*G29)</f>
        <v>824.5</v>
      </c>
      <c r="L26" s="33">
        <f>K26/100</f>
        <v>8.2449999999999992</v>
      </c>
      <c r="M26" s="18" t="s">
        <v>67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60</v>
      </c>
      <c r="K39" s="32">
        <f>(J39*G39)+(J40*G40)+(J41*G41)+(J42*G42)</f>
        <v>2473.5</v>
      </c>
      <c r="L39" s="28">
        <f>K39/100</f>
        <v>24.734999999999999</v>
      </c>
      <c r="M39" s="18" t="s">
        <v>72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2006</v>
      </c>
      <c r="K44" s="11">
        <f>SUM(K10:K42)</f>
        <v>6095</v>
      </c>
      <c r="L44" s="7">
        <f>K44/100</f>
        <v>60.95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86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  <mergeCell ref="A35:A38"/>
    <mergeCell ref="B35:B38"/>
    <mergeCell ref="C35:C38"/>
    <mergeCell ref="D35:D38"/>
    <mergeCell ref="E35:E38"/>
    <mergeCell ref="H35:H38"/>
    <mergeCell ref="I35:I38"/>
    <mergeCell ref="K35:K38"/>
    <mergeCell ref="L39:L42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M31:M34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19AEA-FE9F-4CBA-BA18-F670BD7A6196}">
  <sheetPr codeName="Sheet6"/>
  <dimension ref="A1:M54"/>
  <sheetViews>
    <sheetView topLeftCell="A34" workbookViewId="0">
      <selection activeCell="M51" sqref="M51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73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74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70</v>
      </c>
      <c r="K18" s="32">
        <f>(J18*G18)+(J19*G19)+(J20*G20)+(J21*G21)</f>
        <v>1274.5</v>
      </c>
      <c r="L18" s="33">
        <f>K18/100</f>
        <v>12.744999999999999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35</v>
      </c>
      <c r="K22" s="32">
        <f>(J22*G22)+(J23*G23)+(J24*G24)+(J25*G25)</f>
        <v>574.5</v>
      </c>
      <c r="L22" s="33">
        <f>K22/100</f>
        <v>5.7450000000000001</v>
      </c>
      <c r="M22" s="18" t="s">
        <v>46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35</v>
      </c>
      <c r="K26" s="32">
        <f>(J26*G26)+(J27*G27)+(J28*G28)+(J29*G29)</f>
        <v>749.5</v>
      </c>
      <c r="L26" s="33">
        <f>K26/100</f>
        <v>7.4950000000000001</v>
      </c>
      <c r="M26" s="18" t="s">
        <v>67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70</v>
      </c>
      <c r="K39" s="32">
        <f>(J39*G39)+(J40*G40)+(J41*G41)+(J42*G42)</f>
        <v>2773.5</v>
      </c>
      <c r="L39" s="28">
        <f>K39/100</f>
        <v>27.734999999999999</v>
      </c>
      <c r="M39" s="18" t="s">
        <v>65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2006</v>
      </c>
      <c r="K44" s="11">
        <f>SUM(K10:K42)</f>
        <v>6270</v>
      </c>
      <c r="L44" s="7">
        <f>K44/100</f>
        <v>62.7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62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  <mergeCell ref="A35:A38"/>
    <mergeCell ref="B35:B38"/>
    <mergeCell ref="C35:C38"/>
    <mergeCell ref="D35:D38"/>
    <mergeCell ref="E35:E38"/>
    <mergeCell ref="H35:H38"/>
    <mergeCell ref="I35:I38"/>
    <mergeCell ref="K35:K38"/>
    <mergeCell ref="L39:L42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M31:M34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920AA-0EC2-471F-BCF0-860A1A33476D}">
  <sheetPr codeName="Sheet7"/>
  <dimension ref="A1:M54"/>
  <sheetViews>
    <sheetView topLeftCell="A25" workbookViewId="0">
      <selection activeCell="M45" sqref="M45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75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76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72.5</v>
      </c>
      <c r="K18" s="32">
        <f>(J18*G18)+(J19*G19)+(J20*G20)+(J21*G21)</f>
        <v>1312</v>
      </c>
      <c r="L18" s="33">
        <f>K18/100</f>
        <v>13.12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40</v>
      </c>
      <c r="K22" s="32">
        <f>(J22*G22)+(J23*G23)+(J24*G24)+(J25*G25)</f>
        <v>624.5</v>
      </c>
      <c r="L22" s="33">
        <f>K22/100</f>
        <v>6.2450000000000001</v>
      </c>
      <c r="M22" s="18" t="s">
        <v>46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40</v>
      </c>
      <c r="K26" s="32">
        <f>(J26*G26)+(J27*G27)+(J28*G28)+(J29*G29)</f>
        <v>824.5</v>
      </c>
      <c r="L26" s="33">
        <f>K26/100</f>
        <v>8.2449999999999992</v>
      </c>
      <c r="M26" s="18" t="s">
        <v>67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60</v>
      </c>
      <c r="K39" s="32">
        <f>(J39*G39)+(J40*G40)+(J41*G41)+(J42*G42)</f>
        <v>2473.5</v>
      </c>
      <c r="L39" s="28">
        <f>K39/100</f>
        <v>24.734999999999999</v>
      </c>
      <c r="M39" s="18" t="s">
        <v>72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2008.5</v>
      </c>
      <c r="K44" s="11">
        <f>SUM(K10:K42)</f>
        <v>6132.5</v>
      </c>
      <c r="L44" s="7">
        <f>K44/100</f>
        <v>61.325000000000003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86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  <mergeCell ref="A35:A38"/>
    <mergeCell ref="B35:B38"/>
    <mergeCell ref="C35:C38"/>
    <mergeCell ref="D35:D38"/>
    <mergeCell ref="E35:E38"/>
    <mergeCell ref="H35:H38"/>
    <mergeCell ref="I35:I38"/>
    <mergeCell ref="K35:K38"/>
    <mergeCell ref="L39:L42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M31:M34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A7290-33F0-4F3E-BA2D-FDE89CCA722E}">
  <sheetPr codeName="Sheet8"/>
  <dimension ref="A1:M54"/>
  <sheetViews>
    <sheetView topLeftCell="A25" workbookViewId="0">
      <selection activeCell="M45" sqref="M45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77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78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72</v>
      </c>
      <c r="K18" s="32">
        <f>(J18*G18)+(J19*G19)+(J20*G20)+(J21*G21)</f>
        <v>1304.5</v>
      </c>
      <c r="L18" s="33">
        <f>K18/100</f>
        <v>13.045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75</v>
      </c>
      <c r="K22" s="32">
        <f>(J22*G22)+(J23*G23)+(J24*G24)+(J25*G25)</f>
        <v>974.5</v>
      </c>
      <c r="L22" s="33">
        <f>K22/100</f>
        <v>9.7449999999999992</v>
      </c>
      <c r="M22" s="18" t="s">
        <v>79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75</v>
      </c>
      <c r="K26" s="32">
        <f>(J26*G26)+(J27*G27)+(J28*G28)+(J29*G29)</f>
        <v>1349.5</v>
      </c>
      <c r="L26" s="33">
        <f>K26/100</f>
        <v>13.494999999999999</v>
      </c>
      <c r="M26" s="18" t="s">
        <v>80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70</v>
      </c>
      <c r="K39" s="32">
        <f>(J39*G39)+(J40*G40)+(J41*G41)+(J42*G42)</f>
        <v>2773.5</v>
      </c>
      <c r="L39" s="28">
        <f>K39/100</f>
        <v>27.734999999999999</v>
      </c>
      <c r="M39" s="18" t="s">
        <v>81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2088</v>
      </c>
      <c r="K44" s="11">
        <f>SUM(K10:K42)</f>
        <v>7300</v>
      </c>
      <c r="L44" s="7">
        <f>K44/100</f>
        <v>73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87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  <mergeCell ref="A35:A38"/>
    <mergeCell ref="B35:B38"/>
    <mergeCell ref="C35:C38"/>
    <mergeCell ref="D35:D38"/>
    <mergeCell ref="E35:E38"/>
    <mergeCell ref="H35:H38"/>
    <mergeCell ref="I35:I38"/>
    <mergeCell ref="K35:K38"/>
    <mergeCell ref="L39:L42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M31:M34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17D06-0D05-4FCE-870B-FBD7818CC61A}">
  <sheetPr codeName="Sheet9"/>
  <dimension ref="A1:M54"/>
  <sheetViews>
    <sheetView topLeftCell="A28" workbookViewId="0">
      <selection activeCell="M39" sqref="M39:M42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82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78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70</v>
      </c>
      <c r="K18" s="32">
        <f>(J18*G18)+(J19*G19)+(J20*G20)+(J21*G21)</f>
        <v>1274.5</v>
      </c>
      <c r="L18" s="33">
        <f>K18/100</f>
        <v>12.744999999999999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40</v>
      </c>
      <c r="K22" s="32">
        <f>(J22*G22)+(J23*G23)+(J24*G24)+(J25*G25)</f>
        <v>624.5</v>
      </c>
      <c r="L22" s="33">
        <f>K22/100</f>
        <v>6.2450000000000001</v>
      </c>
      <c r="M22" s="18" t="s">
        <v>103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40</v>
      </c>
      <c r="K26" s="32">
        <f>(J26*G26)+(J27*G27)+(J28*G28)+(J29*G29)</f>
        <v>824.5</v>
      </c>
      <c r="L26" s="33">
        <f>K26/100</f>
        <v>8.2449999999999992</v>
      </c>
      <c r="M26" s="18" t="s">
        <v>83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60</v>
      </c>
      <c r="K39" s="32">
        <f>(J39*G39)+(J40*G40)+(J41*G41)+(J42*G42)</f>
        <v>2473.5</v>
      </c>
      <c r="L39" s="28">
        <f>K39/100</f>
        <v>24.734999999999999</v>
      </c>
      <c r="M39" s="18" t="s">
        <v>72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2006</v>
      </c>
      <c r="K44" s="11">
        <f>SUM(K10:K42)</f>
        <v>6095</v>
      </c>
      <c r="L44" s="7">
        <f>K44/100</f>
        <v>60.95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86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C9CCD-ADF7-40F4-860E-FBC55AFE0071}">
  <sheetPr codeName="Sheet10"/>
  <dimension ref="A1:M54"/>
  <sheetViews>
    <sheetView topLeftCell="A31" workbookViewId="0">
      <selection activeCell="M26" sqref="M26:M29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84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85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73.7</v>
      </c>
      <c r="K18" s="32">
        <f>(J18*G18)+(J19*G19)+(J20*G20)+(J21*G21)</f>
        <v>1330</v>
      </c>
      <c r="L18" s="33">
        <f>K18/100</f>
        <v>13.3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40</v>
      </c>
      <c r="K22" s="32">
        <f>(J22*G22)+(J23*G23)+(J24*G24)+(J25*G25)</f>
        <v>624.5</v>
      </c>
      <c r="L22" s="33">
        <f>K22/100</f>
        <v>6.2450000000000001</v>
      </c>
      <c r="M22" s="18" t="s">
        <v>104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40</v>
      </c>
      <c r="K26" s="32">
        <f>(J26*G26)+(J27*G27)+(J28*G28)+(J29*G29)</f>
        <v>824.5</v>
      </c>
      <c r="L26" s="33">
        <f>K26/100</f>
        <v>8.2449999999999992</v>
      </c>
      <c r="M26" s="18" t="s">
        <v>83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45</v>
      </c>
      <c r="K39" s="32">
        <f>(J39*G39)+(J40*G40)+(J41*G41)+(J42*G42)</f>
        <v>2023.5</v>
      </c>
      <c r="L39" s="28">
        <f>K39/100</f>
        <v>20.234999999999999</v>
      </c>
      <c r="M39" s="18" t="s">
        <v>72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1994.7</v>
      </c>
      <c r="K44" s="11">
        <f>SUM(K10:K42)</f>
        <v>5700.5</v>
      </c>
      <c r="L44" s="7">
        <f>K44/100</f>
        <v>57.005000000000003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57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2AB67-1C68-4E6C-8BFE-FB34A7BD938F}">
  <sheetPr codeName="Sheet11"/>
  <dimension ref="A1:M54"/>
  <sheetViews>
    <sheetView topLeftCell="A28" workbookViewId="0">
      <selection activeCell="M26" sqref="M26:M29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88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85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70</v>
      </c>
      <c r="K18" s="32">
        <f>(J18*G18)+(J19*G19)+(J20*G20)+(J21*G21)</f>
        <v>1274.5</v>
      </c>
      <c r="L18" s="33">
        <f>K18/100</f>
        <v>12.744999999999999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40</v>
      </c>
      <c r="K22" s="32">
        <f>(J22*G22)+(J23*G23)+(J24*G24)+(J25*G25)</f>
        <v>624.5</v>
      </c>
      <c r="L22" s="33">
        <f>K22/100</f>
        <v>6.2450000000000001</v>
      </c>
      <c r="M22" s="18" t="s">
        <v>104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40</v>
      </c>
      <c r="K26" s="32">
        <f>(J26*G26)+(J27*G27)+(J28*G28)+(J29*G29)</f>
        <v>824.5</v>
      </c>
      <c r="L26" s="33">
        <f>K26/100</f>
        <v>8.2449999999999992</v>
      </c>
      <c r="M26" s="18" t="s">
        <v>83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60</v>
      </c>
      <c r="K39" s="32">
        <f>(J39*G39)+(J40*G40)+(J41*G41)+(J42*G42)</f>
        <v>2473.5</v>
      </c>
      <c r="L39" s="28">
        <f>K39/100</f>
        <v>24.734999999999999</v>
      </c>
      <c r="M39" s="18" t="s">
        <v>72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2006</v>
      </c>
      <c r="K44" s="11">
        <f>SUM(K10:K42)</f>
        <v>6095</v>
      </c>
      <c r="L44" s="7">
        <f>K44/100</f>
        <v>60.95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89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7ED62-E6F1-4BAE-8224-9A745C1D6C3E}">
  <sheetPr codeName="Sheet12"/>
  <dimension ref="A1:M54"/>
  <sheetViews>
    <sheetView topLeftCell="A31" workbookViewId="0">
      <selection activeCell="M26" sqref="M26:M29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90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91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77</v>
      </c>
      <c r="K18" s="32">
        <f>(J18*G18)+(J19*G19)+(J20*G20)+(J21*G21)</f>
        <v>1379.5</v>
      </c>
      <c r="L18" s="33">
        <f>K18/100</f>
        <v>13.795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40</v>
      </c>
      <c r="K22" s="32">
        <f>(J22*G22)+(J23*G23)+(J24*G24)+(J25*G25)</f>
        <v>624.5</v>
      </c>
      <c r="L22" s="33">
        <f>K22/100</f>
        <v>6.2450000000000001</v>
      </c>
      <c r="M22" s="18" t="s">
        <v>105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40</v>
      </c>
      <c r="K26" s="32">
        <f>(J26*G26)+(J27*G27)+(J28*G28)+(J29*G29)</f>
        <v>824.5</v>
      </c>
      <c r="L26" s="33">
        <f>K26/100</f>
        <v>8.2449999999999992</v>
      </c>
      <c r="M26" s="18" t="s">
        <v>83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40</v>
      </c>
      <c r="K39" s="32">
        <f>(J39*G39)+(J40*G40)+(J41*G41)+(J42*G42)</f>
        <v>1873.5</v>
      </c>
      <c r="L39" s="28">
        <f>K39/100</f>
        <v>18.734999999999999</v>
      </c>
      <c r="M39" s="18" t="s">
        <v>72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1993</v>
      </c>
      <c r="K44" s="11">
        <f>SUM(K10:K42)</f>
        <v>5600</v>
      </c>
      <c r="L44" s="7">
        <f>K44/100</f>
        <v>56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92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FEDF0-ED58-418D-BA11-139AA522421D}">
  <sheetPr codeName="Sheet13"/>
  <dimension ref="A1:M54"/>
  <sheetViews>
    <sheetView topLeftCell="A34" workbookViewId="0">
      <selection activeCell="M39" sqref="M39:M42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93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94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72.8</v>
      </c>
      <c r="K18" s="32">
        <f>(J18*G18)+(J19*G19)+(J20*G20)+(J21*G21)</f>
        <v>1316.5</v>
      </c>
      <c r="L18" s="33">
        <f>K18/100</f>
        <v>13.164999999999999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40</v>
      </c>
      <c r="K22" s="32">
        <f>(J22*G22)+(J23*G23)+(J24*G24)+(J25*G25)</f>
        <v>624.5</v>
      </c>
      <c r="L22" s="33">
        <f>K22/100</f>
        <v>6.2450000000000001</v>
      </c>
      <c r="M22" s="18" t="s">
        <v>46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40</v>
      </c>
      <c r="K26" s="32">
        <f>(J26*G26)+(J27*G27)+(J28*G28)+(J29*G29)</f>
        <v>824.5</v>
      </c>
      <c r="L26" s="33">
        <f>K26/100</f>
        <v>8.2449999999999992</v>
      </c>
      <c r="M26" s="18" t="s">
        <v>83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50</v>
      </c>
      <c r="K39" s="32">
        <f>(J39*G39)+(J40*G40)+(J41*G41)+(J42*G42)</f>
        <v>2173.5</v>
      </c>
      <c r="L39" s="28">
        <f>K39/100</f>
        <v>21.734999999999999</v>
      </c>
      <c r="M39" s="18" t="s">
        <v>72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1998.8</v>
      </c>
      <c r="K44" s="11">
        <f>SUM(K10:K42)</f>
        <v>5837</v>
      </c>
      <c r="L44" s="7">
        <f>K44/100</f>
        <v>58.37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89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25D6F-6269-46A9-9518-B0939220A657}">
  <sheetPr codeName="Sheet14"/>
  <dimension ref="A1:M54"/>
  <sheetViews>
    <sheetView topLeftCell="A28" workbookViewId="0">
      <selection activeCell="M26" sqref="M26:M29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95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96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70</v>
      </c>
      <c r="K18" s="32">
        <f>(J18*G18)+(J19*G19)+(J20*G20)+(J21*G21)</f>
        <v>1274.5</v>
      </c>
      <c r="L18" s="33">
        <f>K18/100</f>
        <v>12.744999999999999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45</v>
      </c>
      <c r="K22" s="32">
        <f>(J22*G22)+(J23*G23)+(J24*G24)+(J25*G25)</f>
        <v>674.5</v>
      </c>
      <c r="L22" s="33">
        <f>K22/100</f>
        <v>6.7450000000000001</v>
      </c>
      <c r="M22" s="18" t="s">
        <v>106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45</v>
      </c>
      <c r="K26" s="32">
        <f>(J26*G26)+(J27*G27)+(J28*G28)+(J29*G29)</f>
        <v>899.5</v>
      </c>
      <c r="L26" s="33">
        <f>K26/100</f>
        <v>8.9949999999999992</v>
      </c>
      <c r="M26" s="18" t="s">
        <v>83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45</v>
      </c>
      <c r="K39" s="32">
        <f>(J39*G39)+(J40*G40)+(J41*G41)+(J42*G42)</f>
        <v>2023.5</v>
      </c>
      <c r="L39" s="28">
        <f>K39/100</f>
        <v>20.234999999999999</v>
      </c>
      <c r="M39" s="18" t="s">
        <v>72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2001</v>
      </c>
      <c r="K44" s="11">
        <f>SUM(K10:K42)</f>
        <v>5770</v>
      </c>
      <c r="L44" s="7">
        <f>K44/100</f>
        <v>57.7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92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93723-60E5-4786-A9CF-037284E5356B}">
  <sheetPr codeName="Sheet15"/>
  <dimension ref="A1:M54"/>
  <sheetViews>
    <sheetView topLeftCell="A31" workbookViewId="0">
      <selection activeCell="M39" sqref="M39:M42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97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98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70</v>
      </c>
      <c r="K18" s="32">
        <f>(J18*G18)+(J19*G19)+(J20*G20)+(J21*G21)</f>
        <v>1274.5</v>
      </c>
      <c r="L18" s="33">
        <f>K18/100</f>
        <v>12.744999999999999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40</v>
      </c>
      <c r="K22" s="32">
        <f>(J22*G22)+(J23*G23)+(J24*G24)+(J25*G25)</f>
        <v>624.5</v>
      </c>
      <c r="L22" s="33">
        <f>K22/100</f>
        <v>6.2450000000000001</v>
      </c>
      <c r="M22" s="18" t="s">
        <v>107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40</v>
      </c>
      <c r="K26" s="32">
        <f>(J26*G26)+(J27*G27)+(J28*G28)+(J29*G29)</f>
        <v>824.5</v>
      </c>
      <c r="L26" s="33">
        <f>K26/100</f>
        <v>8.2449999999999992</v>
      </c>
      <c r="M26" s="18" t="s">
        <v>83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75</v>
      </c>
      <c r="K39" s="32">
        <f>(J39*G39)+(J40*G40)+(J41*G41)+(J42*G42)</f>
        <v>2923.5</v>
      </c>
      <c r="L39" s="28">
        <f>K39/100</f>
        <v>29.234999999999999</v>
      </c>
      <c r="M39" s="18" t="s">
        <v>65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2021</v>
      </c>
      <c r="K44" s="11">
        <f>SUM(K10:K42)</f>
        <v>6545</v>
      </c>
      <c r="L44" s="7">
        <f>K44/100</f>
        <v>65.45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99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F84FA-1322-434B-83F2-29ABA6947A96}">
  <sheetPr codeName="Sheet16"/>
  <dimension ref="A1:M54"/>
  <sheetViews>
    <sheetView topLeftCell="A34" workbookViewId="0">
      <selection activeCell="M39" sqref="M39:M42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100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101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75</v>
      </c>
      <c r="K18" s="32">
        <f>(J18*G18)+(J19*G19)+(J20*G20)+(J21*G21)</f>
        <v>1349.5</v>
      </c>
      <c r="L18" s="33">
        <f>K18/100</f>
        <v>13.494999999999999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60</v>
      </c>
      <c r="K22" s="32">
        <f>(J22*G22)+(J23*G23)+(J24*G24)+(J25*G25)</f>
        <v>824.5</v>
      </c>
      <c r="L22" s="33">
        <f>K22/100</f>
        <v>8.2449999999999992</v>
      </c>
      <c r="M22" s="18" t="s">
        <v>103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60</v>
      </c>
      <c r="K26" s="32">
        <f>(J26*G26)+(J27*G27)+(J28*G28)+(J29*G29)</f>
        <v>1124.5</v>
      </c>
      <c r="L26" s="33">
        <f>K26/100</f>
        <v>11.244999999999999</v>
      </c>
      <c r="M26" s="18" t="s">
        <v>83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80</v>
      </c>
      <c r="K39" s="32">
        <f>(J39*G39)+(J40*G40)+(J41*G41)+(J42*G42)</f>
        <v>3073.5</v>
      </c>
      <c r="L39" s="28">
        <f>K39/100</f>
        <v>30.734999999999999</v>
      </c>
      <c r="M39" s="18" t="s">
        <v>81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2071</v>
      </c>
      <c r="K44" s="11">
        <f>SUM(K10:K42)</f>
        <v>7270</v>
      </c>
      <c r="L44" s="7">
        <f>K44/100</f>
        <v>72.7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102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5ADAC-6BD0-4485-86E9-D779037EBC38}">
  <sheetPr codeName="Sheet17"/>
  <dimension ref="A1:M54"/>
  <sheetViews>
    <sheetView topLeftCell="A28" workbookViewId="0">
      <selection activeCell="M45" sqref="M45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108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109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72</v>
      </c>
      <c r="K18" s="32">
        <f>(J18*G18)+(J19*G19)+(J20*G20)+(J21*G21)</f>
        <v>1304.5</v>
      </c>
      <c r="L18" s="33">
        <f>K18/100</f>
        <v>13.045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30</v>
      </c>
      <c r="K22" s="32">
        <f>(J22*G22)+(J23*G23)+(J24*G24)+(J25*G25)</f>
        <v>524.5</v>
      </c>
      <c r="L22" s="33">
        <f>K22/100</f>
        <v>5.2450000000000001</v>
      </c>
      <c r="M22" s="18" t="s">
        <v>103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30</v>
      </c>
      <c r="K26" s="32">
        <f>(J26*G26)+(J27*G27)+(J28*G28)+(J29*G29)</f>
        <v>674.5</v>
      </c>
      <c r="L26" s="33">
        <f>K26/100</f>
        <v>6.7450000000000001</v>
      </c>
      <c r="M26" s="18" t="s">
        <v>83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40</v>
      </c>
      <c r="K39" s="32">
        <f>(J39*G39)+(J40*G40)+(J41*G41)+(J42*G42)</f>
        <v>1873.5</v>
      </c>
      <c r="L39" s="28">
        <f>K39/100</f>
        <v>18.734999999999999</v>
      </c>
      <c r="M39" s="18" t="s">
        <v>110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1968</v>
      </c>
      <c r="K44" s="11">
        <f>SUM(K10:K42)</f>
        <v>5275</v>
      </c>
      <c r="L44" s="7">
        <f>K44/100</f>
        <v>52.75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119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E0FFE-38A2-4934-A171-5840E6752DB4}">
  <sheetPr codeName="Sheet18"/>
  <dimension ref="A1:M54"/>
  <sheetViews>
    <sheetView topLeftCell="A25" workbookViewId="0">
      <selection activeCell="M45" sqref="M45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111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112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70</v>
      </c>
      <c r="K18" s="32">
        <f>(J18*G18)+(J19*G19)+(J20*G20)+(J21*G21)</f>
        <v>1274.5</v>
      </c>
      <c r="L18" s="33">
        <f>K18/100</f>
        <v>12.744999999999999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30</v>
      </c>
      <c r="K22" s="32">
        <f>(J22*G22)+(J23*G23)+(J24*G24)+(J25*G25)</f>
        <v>524.5</v>
      </c>
      <c r="L22" s="33">
        <f>K22/100</f>
        <v>5.2450000000000001</v>
      </c>
      <c r="M22" s="18" t="s">
        <v>103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30</v>
      </c>
      <c r="K26" s="32">
        <f>(J26*G26)+(J27*G27)+(J28*G28)+(J29*G29)</f>
        <v>674.5</v>
      </c>
      <c r="L26" s="33">
        <f>K26/100</f>
        <v>6.7450000000000001</v>
      </c>
      <c r="M26" s="18" t="s">
        <v>83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30</v>
      </c>
      <c r="K39" s="32">
        <f>(J39*G39)+(J40*G40)+(J41*G41)+(J42*G42)</f>
        <v>1573.5</v>
      </c>
      <c r="L39" s="28">
        <f>K39/100</f>
        <v>15.734999999999999</v>
      </c>
      <c r="M39" s="18" t="s">
        <v>110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1956</v>
      </c>
      <c r="K44" s="11">
        <f>SUM(K10:K42)</f>
        <v>4945</v>
      </c>
      <c r="L44" s="7">
        <f>K44/100</f>
        <v>49.45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119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1CA05-2212-4040-A43B-D78B0C1E76E7}">
  <sheetPr codeName="Sheet19"/>
  <dimension ref="A1:M54"/>
  <sheetViews>
    <sheetView topLeftCell="A31" workbookViewId="0">
      <selection activeCell="M45" sqref="M45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113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114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75</v>
      </c>
      <c r="K18" s="32">
        <f>(J18*G18)+(J19*G19)+(J20*G20)+(J21*G21)</f>
        <v>1349.5</v>
      </c>
      <c r="L18" s="33">
        <f>K18/100</f>
        <v>13.494999999999999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70</v>
      </c>
      <c r="K22" s="32">
        <f>(J22*G22)+(J23*G23)+(J24*G24)+(J25*G25)</f>
        <v>924.5</v>
      </c>
      <c r="L22" s="33">
        <f>K22/100</f>
        <v>9.2449999999999992</v>
      </c>
      <c r="M22" s="18" t="s">
        <v>115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70</v>
      </c>
      <c r="K26" s="32">
        <f>(J26*G26)+(J27*G27)+(J28*G28)+(J29*G29)</f>
        <v>1274.5</v>
      </c>
      <c r="L26" s="33">
        <f>K26/100</f>
        <v>12.744999999999999</v>
      </c>
      <c r="M26" s="18" t="s">
        <v>116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50</v>
      </c>
      <c r="K39" s="32">
        <f>(J39*G39)+(J40*G40)+(J41*G41)+(J42*G42)</f>
        <v>2173.5</v>
      </c>
      <c r="L39" s="28">
        <f>K39/100</f>
        <v>21.734999999999999</v>
      </c>
      <c r="M39" s="18" t="s">
        <v>110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2061</v>
      </c>
      <c r="K44" s="11">
        <f>SUM(K10:K42)</f>
        <v>6620</v>
      </c>
      <c r="L44" s="7">
        <f>K44/100</f>
        <v>66.2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99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B2519-1992-4704-BF8B-AF34563E392A}">
  <sheetPr codeName="Sheet20"/>
  <dimension ref="A1:M54"/>
  <sheetViews>
    <sheetView topLeftCell="A40" workbookViewId="0">
      <selection activeCell="M45" sqref="M45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117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118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77</v>
      </c>
      <c r="K18" s="32">
        <f>(J18*G18)+(J19*G19)+(J20*G20)+(J21*G21)</f>
        <v>1379.5</v>
      </c>
      <c r="L18" s="33">
        <f>K18/100</f>
        <v>13.795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30</v>
      </c>
      <c r="K22" s="32">
        <f>(J22*G22)+(J23*G23)+(J24*G24)+(J25*G25)</f>
        <v>524.5</v>
      </c>
      <c r="L22" s="33">
        <f>K22/100</f>
        <v>5.2450000000000001</v>
      </c>
      <c r="M22" s="18" t="s">
        <v>115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30</v>
      </c>
      <c r="K26" s="32">
        <f>(J26*G26)+(J27*G27)+(J28*G28)+(J29*G29)</f>
        <v>674.5</v>
      </c>
      <c r="L26" s="33">
        <f>K26/100</f>
        <v>6.7450000000000001</v>
      </c>
      <c r="M26" s="18" t="s">
        <v>116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30</v>
      </c>
      <c r="K39" s="32">
        <f>(J39*G39)+(J40*G40)+(J41*G41)+(J42*G42)</f>
        <v>1573.5</v>
      </c>
      <c r="L39" s="28">
        <f>K39/100</f>
        <v>15.734999999999999</v>
      </c>
      <c r="M39" s="18" t="s">
        <v>110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1963</v>
      </c>
      <c r="K44" s="11">
        <f>SUM(K10:K42)</f>
        <v>5050</v>
      </c>
      <c r="L44" s="7">
        <f>K44/100</f>
        <v>50.5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119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759A9-83F0-4801-8B00-BDC3A66F9A04}">
  <sheetPr codeName="Sheet21"/>
  <dimension ref="A1:M54"/>
  <sheetViews>
    <sheetView topLeftCell="A34" workbookViewId="0">
      <selection activeCell="M39" sqref="M39:M42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120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121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77</v>
      </c>
      <c r="K18" s="32">
        <f>(J18*G18)+(J19*G19)+(J20*G20)+(J21*G21)</f>
        <v>1379.5</v>
      </c>
      <c r="L18" s="33">
        <f>K18/100</f>
        <v>13.795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30</v>
      </c>
      <c r="K22" s="32">
        <f>(J22*G22)+(J23*G23)+(J24*G24)+(J25*G25)</f>
        <v>524.5</v>
      </c>
      <c r="L22" s="33">
        <f>K22/100</f>
        <v>5.2450000000000001</v>
      </c>
      <c r="M22" s="18" t="s">
        <v>103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30</v>
      </c>
      <c r="K26" s="32">
        <f>(J26*G26)+(J27*G27)+(J28*G28)+(J29*G29)</f>
        <v>674.5</v>
      </c>
      <c r="L26" s="33">
        <f>K26/100</f>
        <v>6.7450000000000001</v>
      </c>
      <c r="M26" s="18" t="s">
        <v>127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40</v>
      </c>
      <c r="K39" s="32">
        <f>(J39*G39)+(J40*G40)+(J41*G41)+(J42*G42)</f>
        <v>1873.5</v>
      </c>
      <c r="L39" s="28">
        <f>K39/100</f>
        <v>18.734999999999999</v>
      </c>
      <c r="M39" s="18" t="s">
        <v>126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1973</v>
      </c>
      <c r="K44" s="11">
        <f>SUM(K10:K42)</f>
        <v>5350</v>
      </c>
      <c r="L44" s="7">
        <f>K44/100</f>
        <v>53.5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122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FCE4E-F39C-4AB6-8E0D-F26ACE274B22}">
  <sheetPr codeName="Sheet22"/>
  <dimension ref="A1:M54"/>
  <sheetViews>
    <sheetView topLeftCell="A28" workbookViewId="0">
      <selection activeCell="M45" sqref="M45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123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124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78.5</v>
      </c>
      <c r="K18" s="32">
        <f>(J18*G18)+(J19*G19)+(J20*G20)+(J21*G21)</f>
        <v>1402</v>
      </c>
      <c r="L18" s="33">
        <f>K18/100</f>
        <v>14.02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80</v>
      </c>
      <c r="K22" s="32">
        <f>(J22*G22)+(J23*G23)+(J24*G24)+(J25*G25)</f>
        <v>1024.5</v>
      </c>
      <c r="L22" s="33">
        <f>K22/100</f>
        <v>10.244999999999999</v>
      </c>
      <c r="M22" s="18" t="s">
        <v>79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80</v>
      </c>
      <c r="K26" s="32">
        <f>(J26*G26)+(J27*G27)+(J28*G28)+(J29*G29)</f>
        <v>1424.5</v>
      </c>
      <c r="L26" s="33">
        <f>K26/100</f>
        <v>14.244999999999999</v>
      </c>
      <c r="M26" s="18" t="s">
        <v>125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60</v>
      </c>
      <c r="K39" s="32">
        <f>(J39*G39)+(J40*G40)+(J41*G41)+(J42*G42)</f>
        <v>2473.5</v>
      </c>
      <c r="L39" s="28">
        <f>K39/100</f>
        <v>24.734999999999999</v>
      </c>
      <c r="M39" s="18" t="s">
        <v>110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2094.5</v>
      </c>
      <c r="K44" s="11">
        <f>SUM(K10:K42)</f>
        <v>7222.5</v>
      </c>
      <c r="L44" s="7">
        <f>K44/100</f>
        <v>72.224999999999994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102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1702-7E24-466F-AC36-567912394EE1}">
  <sheetPr codeName="Sheet23"/>
  <dimension ref="A1:M54"/>
  <sheetViews>
    <sheetView topLeftCell="A25" workbookViewId="0">
      <selection activeCell="M45" sqref="M45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128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129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76.5</v>
      </c>
      <c r="K18" s="32">
        <f>(J18*G18)+(J19*G19)+(J20*G20)+(J21*G21)</f>
        <v>1372</v>
      </c>
      <c r="L18" s="33">
        <f>K18/100</f>
        <v>13.72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30</v>
      </c>
      <c r="K22" s="32">
        <f>(J22*G22)+(J23*G23)+(J24*G24)+(J25*G25)</f>
        <v>524.5</v>
      </c>
      <c r="L22" s="33">
        <f>K22/100</f>
        <v>5.2450000000000001</v>
      </c>
      <c r="M22" s="18" t="s">
        <v>105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30</v>
      </c>
      <c r="K26" s="32">
        <f>(J26*G26)+(J27*G27)+(J28*G28)+(J29*G29)</f>
        <v>674.5</v>
      </c>
      <c r="L26" s="33">
        <f>K26/100</f>
        <v>6.7450000000000001</v>
      </c>
      <c r="M26" s="18" t="s">
        <v>64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80</v>
      </c>
      <c r="K39" s="32">
        <f>(J39*G39)+(J40*G40)+(J41*G41)+(J42*G42)</f>
        <v>3073.5</v>
      </c>
      <c r="L39" s="28">
        <f>K39/100</f>
        <v>30.734999999999999</v>
      </c>
      <c r="M39" s="18" t="s">
        <v>81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2012.5</v>
      </c>
      <c r="K44" s="11">
        <f>SUM(K10:K42)</f>
        <v>6542.5</v>
      </c>
      <c r="L44" s="7">
        <f>K44/100</f>
        <v>65.424999999999997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99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F286E-EB3E-4603-BD42-1917FDEDF3AF}">
  <sheetPr codeName="Sheet24"/>
  <dimension ref="A1:M54"/>
  <sheetViews>
    <sheetView topLeftCell="A31" workbookViewId="0">
      <selection activeCell="M45" sqref="M45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130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129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78</v>
      </c>
      <c r="K18" s="32">
        <f>(J18*G18)+(J19*G19)+(J20*G20)+(J21*G21)</f>
        <v>1394.5</v>
      </c>
      <c r="L18" s="33">
        <f>K18/100</f>
        <v>13.945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40</v>
      </c>
      <c r="K22" s="32">
        <f>(J22*G22)+(J23*G23)+(J24*G24)+(J25*G25)</f>
        <v>624.5</v>
      </c>
      <c r="L22" s="33">
        <f>K22/100</f>
        <v>6.2450000000000001</v>
      </c>
      <c r="M22" s="18" t="s">
        <v>105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40</v>
      </c>
      <c r="K26" s="32">
        <f>(J26*G26)+(J27*G27)+(J28*G28)+(J29*G29)</f>
        <v>824.5</v>
      </c>
      <c r="L26" s="33">
        <f>K26/100</f>
        <v>8.2449999999999992</v>
      </c>
      <c r="M26" s="18" t="s">
        <v>64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40</v>
      </c>
      <c r="K39" s="32">
        <f>(J39*G39)+(J40*G40)+(J41*G41)+(J42*G42)</f>
        <v>1873.5</v>
      </c>
      <c r="L39" s="28">
        <f>K39/100</f>
        <v>18.734999999999999</v>
      </c>
      <c r="M39" s="18" t="s">
        <v>72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1994</v>
      </c>
      <c r="K44" s="11">
        <f>SUM(K10:K42)</f>
        <v>5615</v>
      </c>
      <c r="L44" s="7">
        <f>K44/100</f>
        <v>56.15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92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0C7D1-7E86-47FE-ADDA-237AEE40FEE1}">
  <sheetPr codeName="Sheet25"/>
  <dimension ref="A1:M54"/>
  <sheetViews>
    <sheetView topLeftCell="A31" workbookViewId="0">
      <selection activeCell="M45" sqref="M45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131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132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77.5</v>
      </c>
      <c r="K18" s="32">
        <f>(J18*G18)+(J19*G19)+(J20*G20)+(J21*G21)</f>
        <v>1387</v>
      </c>
      <c r="L18" s="33">
        <f>K18/100</f>
        <v>13.87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40</v>
      </c>
      <c r="K22" s="32">
        <f>(J22*G22)+(J23*G23)+(J24*G24)+(J25*G25)</f>
        <v>624.5</v>
      </c>
      <c r="L22" s="33">
        <f>K22/100</f>
        <v>6.2450000000000001</v>
      </c>
      <c r="M22" s="18" t="s">
        <v>105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40</v>
      </c>
      <c r="K26" s="32">
        <f>(J26*G26)+(J27*G27)+(J28*G28)+(J29*G29)</f>
        <v>824.5</v>
      </c>
      <c r="L26" s="33">
        <f>K26/100</f>
        <v>8.2449999999999992</v>
      </c>
      <c r="M26" s="18" t="s">
        <v>64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30</v>
      </c>
      <c r="K39" s="32">
        <f>(J39*G39)+(J40*G40)+(J41*G41)+(J42*G42)</f>
        <v>1573.5</v>
      </c>
      <c r="L39" s="28">
        <f>K39/100</f>
        <v>15.734999999999999</v>
      </c>
      <c r="M39" s="18" t="s">
        <v>72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1983.5</v>
      </c>
      <c r="K44" s="11">
        <f>SUM(K10:K42)</f>
        <v>5307.5</v>
      </c>
      <c r="L44" s="7">
        <f>K44/100</f>
        <v>53.075000000000003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119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DBC12-0E0C-4F9B-84DB-929166044A3F}">
  <sheetPr codeName="Sheet26"/>
  <dimension ref="A1:M54"/>
  <sheetViews>
    <sheetView topLeftCell="A31" workbookViewId="0">
      <selection activeCell="M45" sqref="M45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133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134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78</v>
      </c>
      <c r="K18" s="32">
        <f>(J18*G18)+(J19*G19)+(J20*G20)+(J21*G21)</f>
        <v>1394.5</v>
      </c>
      <c r="L18" s="33">
        <f>K18/100</f>
        <v>13.945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50</v>
      </c>
      <c r="K22" s="32">
        <f>(J22*G22)+(J23*G23)+(J24*G24)+(J25*G25)</f>
        <v>724.5</v>
      </c>
      <c r="L22" s="33">
        <f>K22/100</f>
        <v>7.2450000000000001</v>
      </c>
      <c r="M22" s="18" t="s">
        <v>105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50</v>
      </c>
      <c r="K26" s="32">
        <f>(J26*G26)+(J27*G27)+(J28*G28)+(J29*G29)</f>
        <v>974.5</v>
      </c>
      <c r="L26" s="33">
        <f>K26/100</f>
        <v>9.7449999999999992</v>
      </c>
      <c r="M26" s="18" t="s">
        <v>64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45</v>
      </c>
      <c r="K39" s="32">
        <f>(J39*G39)+(J40*G40)+(J41*G41)+(J42*G42)</f>
        <v>2023.5</v>
      </c>
      <c r="L39" s="28">
        <f>K39/100</f>
        <v>20.234999999999999</v>
      </c>
      <c r="M39" s="18" t="s">
        <v>72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2019</v>
      </c>
      <c r="K44" s="11">
        <f>SUM(K10:K42)</f>
        <v>6015</v>
      </c>
      <c r="L44" s="7">
        <f>K44/100</f>
        <v>60.15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89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64633-27A7-4B32-AA50-9C8039C1B7AB}">
  <sheetPr codeName="Sheet27"/>
  <dimension ref="A1:M54"/>
  <sheetViews>
    <sheetView topLeftCell="A31" workbookViewId="0">
      <selection activeCell="M39" sqref="M39:M42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135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136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78</v>
      </c>
      <c r="K18" s="32">
        <f>(J18*G18)+(J19*G19)+(J20*G20)+(J21*G21)</f>
        <v>1394.5</v>
      </c>
      <c r="L18" s="33">
        <f>K18/100</f>
        <v>13.945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55</v>
      </c>
      <c r="K22" s="32">
        <f>(J22*G22)+(J23*G23)+(J24*G24)+(J25*G25)</f>
        <v>774.5</v>
      </c>
      <c r="L22" s="33">
        <f>K22/100</f>
        <v>7.7450000000000001</v>
      </c>
      <c r="M22" s="18" t="s">
        <v>105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55</v>
      </c>
      <c r="K26" s="32">
        <f>(J26*G26)+(J27*G27)+(J28*G28)+(J29*G29)</f>
        <v>1049.5</v>
      </c>
      <c r="L26" s="33">
        <f>K26/100</f>
        <v>10.494999999999999</v>
      </c>
      <c r="M26" s="18" t="s">
        <v>64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70</v>
      </c>
      <c r="K39" s="32">
        <f>(J39*G39)+(J40*G40)+(J41*G41)+(J42*G42)</f>
        <v>2773.5</v>
      </c>
      <c r="L39" s="28">
        <f>K39/100</f>
        <v>27.734999999999999</v>
      </c>
      <c r="M39" s="18" t="s">
        <v>65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2054</v>
      </c>
      <c r="K44" s="11">
        <f>SUM(K10:K42)</f>
        <v>6890</v>
      </c>
      <c r="L44" s="7">
        <f>K44/100</f>
        <v>68.900000000000006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137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C15F4-E421-46C7-AAFA-6073D4124A55}">
  <sheetPr codeName="Sheet28"/>
  <dimension ref="A1:M54"/>
  <sheetViews>
    <sheetView topLeftCell="A34" workbookViewId="0">
      <selection activeCell="M39" sqref="M39:M42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138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136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77.5</v>
      </c>
      <c r="K18" s="32">
        <f>(J18*G18)+(J19*G19)+(J20*G20)+(J21*G21)</f>
        <v>1387</v>
      </c>
      <c r="L18" s="33">
        <f>K18/100</f>
        <v>13.87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60</v>
      </c>
      <c r="K22" s="32">
        <f>(J22*G22)+(J23*G23)+(J24*G24)+(J25*G25)</f>
        <v>824.5</v>
      </c>
      <c r="L22" s="33">
        <f>K22/100</f>
        <v>8.2449999999999992</v>
      </c>
      <c r="M22" s="18" t="s">
        <v>105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60</v>
      </c>
      <c r="K26" s="32">
        <f>(J26*G26)+(J27*G27)+(J28*G28)+(J29*G29)</f>
        <v>1124.5</v>
      </c>
      <c r="L26" s="33">
        <f>K26/100</f>
        <v>11.244999999999999</v>
      </c>
      <c r="M26" s="18" t="s">
        <v>64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60</v>
      </c>
      <c r="K39" s="32">
        <f>(J39*G39)+(J40*G40)+(J41*G41)+(J42*G42)</f>
        <v>2473.5</v>
      </c>
      <c r="L39" s="28">
        <f>K39/100</f>
        <v>24.734999999999999</v>
      </c>
      <c r="M39" s="18" t="s">
        <v>139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2053.5</v>
      </c>
      <c r="K44" s="11">
        <f>SUM(K10:K42)</f>
        <v>6707.5</v>
      </c>
      <c r="L44" s="7">
        <f>K44/100</f>
        <v>67.075000000000003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137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04043-D6EF-41BC-8A2C-D5968FB7A84B}">
  <sheetPr codeName="Sheet29"/>
  <dimension ref="A1:M54"/>
  <sheetViews>
    <sheetView topLeftCell="A28" workbookViewId="0">
      <selection activeCell="M46" sqref="M46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140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141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77</v>
      </c>
      <c r="K18" s="32">
        <f>(J18*G18)+(J19*G19)+(J20*G20)+(J21*G21)</f>
        <v>1379.5</v>
      </c>
      <c r="L18" s="33">
        <f>K18/100</f>
        <v>13.795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80</v>
      </c>
      <c r="K22" s="32">
        <f>(J22*G22)+(J23*G23)+(J24*G24)+(J25*G25)</f>
        <v>1024.5</v>
      </c>
      <c r="L22" s="33">
        <f>K22/100</f>
        <v>10.244999999999999</v>
      </c>
      <c r="M22" s="18" t="s">
        <v>115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80</v>
      </c>
      <c r="K26" s="32">
        <f>(J26*G26)+(J27*G27)+(J28*G28)+(J29*G29)</f>
        <v>1424.5</v>
      </c>
      <c r="L26" s="33">
        <f>K26/100</f>
        <v>14.244999999999999</v>
      </c>
      <c r="M26" s="18" t="s">
        <v>80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90</v>
      </c>
      <c r="K39" s="32">
        <f>(J39*G39)+(J40*G40)+(J41*G41)+(J42*G42)</f>
        <v>3373.5</v>
      </c>
      <c r="L39" s="28">
        <f>K39/100</f>
        <v>33.734999999999999</v>
      </c>
      <c r="M39" s="18" t="s">
        <v>143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2123</v>
      </c>
      <c r="K44" s="11">
        <f>SUM(K10:K42)</f>
        <v>8100</v>
      </c>
      <c r="L44" s="7">
        <f>K44/100</f>
        <v>81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142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60412-CE2E-4F20-9DFE-FA31D8DE3CD5}">
  <sheetPr codeName="Sheet30"/>
  <dimension ref="A1:M54"/>
  <sheetViews>
    <sheetView workbookViewId="0">
      <selection activeCell="A3" sqref="A3:M3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144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148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78</v>
      </c>
      <c r="K18" s="32">
        <f>(J18*G18)+(J19*G19)+(J20*G20)+(J21*G21)</f>
        <v>1394.5</v>
      </c>
      <c r="L18" s="33">
        <f>K18/100</f>
        <v>13.945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50</v>
      </c>
      <c r="K22" s="32">
        <f>(J22*G22)+(J23*G23)+(J24*G24)+(J25*G25)</f>
        <v>724.5</v>
      </c>
      <c r="L22" s="33">
        <f>K22/100</f>
        <v>7.2450000000000001</v>
      </c>
      <c r="M22" s="18" t="s">
        <v>145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50</v>
      </c>
      <c r="K26" s="32">
        <f>(J26*G26)+(J27*G27)+(J28*G28)+(J29*G29)</f>
        <v>974.5</v>
      </c>
      <c r="L26" s="33">
        <f>K26/100</f>
        <v>9.7449999999999992</v>
      </c>
      <c r="M26" s="18" t="s">
        <v>146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70</v>
      </c>
      <c r="K39" s="32">
        <f>(J39*G39)+(J40*G40)+(J41*G41)+(J42*G42)</f>
        <v>2773.5</v>
      </c>
      <c r="L39" s="28">
        <f>K39/100</f>
        <v>27.734999999999999</v>
      </c>
      <c r="M39" s="18" t="s">
        <v>143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2044</v>
      </c>
      <c r="K44" s="11">
        <f>SUM(K10:K42)</f>
        <v>6765</v>
      </c>
      <c r="L44" s="7">
        <f>K44/100</f>
        <v>67.650000000000006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137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9ACF8-5488-4E34-A939-E3EEE4375B8E}">
  <sheetPr codeName="Sheet31"/>
  <dimension ref="A1:M54"/>
  <sheetViews>
    <sheetView topLeftCell="A10" workbookViewId="0">
      <selection activeCell="M45" sqref="M45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147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149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77.5</v>
      </c>
      <c r="K18" s="32">
        <f>(J18*G18)+(J19*G19)+(J20*G20)+(J21*G21)</f>
        <v>1387</v>
      </c>
      <c r="L18" s="33">
        <f>K18/100</f>
        <v>13.87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45</v>
      </c>
      <c r="K22" s="32">
        <f>(J22*G22)+(J23*G23)+(J24*G24)+(J25*G25)</f>
        <v>674.5</v>
      </c>
      <c r="L22" s="33">
        <f>K22/100</f>
        <v>6.7450000000000001</v>
      </c>
      <c r="M22" s="18" t="s">
        <v>145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45</v>
      </c>
      <c r="K26" s="32">
        <f>(J26*G26)+(J27*G27)+(J28*G28)+(J29*G29)</f>
        <v>899.5</v>
      </c>
      <c r="L26" s="33">
        <f>K26/100</f>
        <v>8.9949999999999992</v>
      </c>
      <c r="M26" s="18" t="s">
        <v>146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90</v>
      </c>
      <c r="K39" s="32">
        <f>(J39*G39)+(J40*G40)+(J41*G41)+(J42*G42)</f>
        <v>3373.5</v>
      </c>
      <c r="L39" s="28">
        <f>K39/100</f>
        <v>33.734999999999999</v>
      </c>
      <c r="M39" s="18" t="s">
        <v>143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2053.5</v>
      </c>
      <c r="K44" s="11">
        <f>SUM(K10:K42)</f>
        <v>7232.5</v>
      </c>
      <c r="L44" s="7">
        <f>K44/100</f>
        <v>72.325000000000003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102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B26BA-C3A3-48C6-B3A1-D7D4E7259FB2}">
  <sheetPr codeName="Sheet32"/>
  <dimension ref="A1:M54"/>
  <sheetViews>
    <sheetView topLeftCell="A34" workbookViewId="0">
      <selection activeCell="M39" sqref="M39:M42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150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151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78</v>
      </c>
      <c r="K18" s="32">
        <f>(J18*G18)+(J19*G19)+(J20*G20)+(J21*G21)</f>
        <v>1394.5</v>
      </c>
      <c r="L18" s="33">
        <f>K18/100</f>
        <v>13.945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30</v>
      </c>
      <c r="K22" s="32">
        <f>(J22*G22)+(J23*G23)+(J24*G24)+(J25*G25)</f>
        <v>524.5</v>
      </c>
      <c r="L22" s="33">
        <f>K22/100</f>
        <v>5.2450000000000001</v>
      </c>
      <c r="M22" s="18" t="s">
        <v>145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30</v>
      </c>
      <c r="K26" s="32">
        <f>(J26*G26)+(J27*G27)+(J28*G28)+(J29*G29)</f>
        <v>674.5</v>
      </c>
      <c r="L26" s="33">
        <f>K26/100</f>
        <v>6.7450000000000001</v>
      </c>
      <c r="M26" s="18" t="s">
        <v>146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40</v>
      </c>
      <c r="K39" s="32">
        <f>(J39*G39)+(J40*G40)+(J41*G41)+(J42*G42)</f>
        <v>1873.5</v>
      </c>
      <c r="L39" s="28">
        <f>K39/100</f>
        <v>18.734999999999999</v>
      </c>
      <c r="M39" s="18" t="s">
        <v>152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1974</v>
      </c>
      <c r="K44" s="11">
        <f>SUM(K10:K42)</f>
        <v>5365</v>
      </c>
      <c r="L44" s="7">
        <f>K44/100</f>
        <v>53.65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92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80629-1889-4ABC-87E8-C1976C3A56B6}">
  <sheetPr codeName="Sheet33"/>
  <dimension ref="A1:M54"/>
  <sheetViews>
    <sheetView topLeftCell="A37" workbookViewId="0">
      <selection activeCell="M45" sqref="M45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153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154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70</v>
      </c>
      <c r="K18" s="32">
        <f>(J18*G18)+(J19*G19)+(J20*G20)+(J21*G21)</f>
        <v>1274.5</v>
      </c>
      <c r="L18" s="33">
        <f>K18/100</f>
        <v>12.744999999999999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30</v>
      </c>
      <c r="K22" s="32">
        <f>(J22*G22)+(J23*G23)+(J24*G24)+(J25*G25)</f>
        <v>524.5</v>
      </c>
      <c r="L22" s="33">
        <f>K22/100</f>
        <v>5.2450000000000001</v>
      </c>
      <c r="M22" s="18" t="s">
        <v>145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30</v>
      </c>
      <c r="K26" s="32">
        <f>(J26*G26)+(J27*G27)+(J28*G28)+(J29*G29)</f>
        <v>674.5</v>
      </c>
      <c r="L26" s="33">
        <f>K26/100</f>
        <v>6.7450000000000001</v>
      </c>
      <c r="M26" s="18" t="s">
        <v>146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50</v>
      </c>
      <c r="K39" s="32">
        <f>(J39*G39)+(J40*G40)+(J41*G41)+(J42*G42)</f>
        <v>2173.5</v>
      </c>
      <c r="L39" s="28">
        <f>K39/100</f>
        <v>21.734999999999999</v>
      </c>
      <c r="M39" s="18" t="s">
        <v>152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1976</v>
      </c>
      <c r="K44" s="11">
        <f>SUM(K10:K42)</f>
        <v>5545</v>
      </c>
      <c r="L44" s="7">
        <f>K44/100</f>
        <v>55.45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92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FF76A-6DEA-461C-BB0A-CBA1BD99DB34}">
  <sheetPr codeName="Sheet34"/>
  <dimension ref="A1:M54"/>
  <sheetViews>
    <sheetView topLeftCell="A28" workbookViewId="0">
      <selection activeCell="M39" sqref="M39:M42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155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156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78</v>
      </c>
      <c r="K18" s="32">
        <f>(J18*G18)+(J19*G19)+(J20*G20)+(J21*G21)</f>
        <v>1394.5</v>
      </c>
      <c r="L18" s="33">
        <f>K18/100</f>
        <v>13.945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50</v>
      </c>
      <c r="K22" s="32">
        <f>(J22*G22)+(J23*G23)+(J24*G24)+(J25*G25)</f>
        <v>724.5</v>
      </c>
      <c r="L22" s="33">
        <f>K22/100</f>
        <v>7.2450000000000001</v>
      </c>
      <c r="M22" s="18" t="s">
        <v>145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50</v>
      </c>
      <c r="K26" s="32">
        <f>(J26*G26)+(J27*G27)+(J28*G28)+(J29*G29)</f>
        <v>974.5</v>
      </c>
      <c r="L26" s="33">
        <f>K26/100</f>
        <v>9.7449999999999992</v>
      </c>
      <c r="M26" s="18" t="s">
        <v>146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90</v>
      </c>
      <c r="K39" s="32">
        <f>(J39*G39)+(J40*G40)+(J41*G41)+(J42*G42)</f>
        <v>3373.5</v>
      </c>
      <c r="L39" s="28">
        <f>K39/100</f>
        <v>33.734999999999999</v>
      </c>
      <c r="M39" s="18" t="s">
        <v>143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2064</v>
      </c>
      <c r="K44" s="11">
        <f>SUM(K10:K42)</f>
        <v>7365</v>
      </c>
      <c r="L44" s="7">
        <f>K44/100</f>
        <v>73.650000000000006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102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BA881-10A2-4A03-8C0C-7012FA02BB45}">
  <sheetPr codeName="Sheet35"/>
  <dimension ref="A1:M54"/>
  <sheetViews>
    <sheetView topLeftCell="A37" workbookViewId="0">
      <selection activeCell="K44" sqref="K44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157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158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73</v>
      </c>
      <c r="K18" s="32">
        <f>(J18*G18)+(J19*G19)+(J20*G20)+(J21*G21)</f>
        <v>1319.5</v>
      </c>
      <c r="L18" s="33">
        <f>K18/100</f>
        <v>13.195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55</v>
      </c>
      <c r="K22" s="32">
        <f>(J22*G22)+(J23*G23)+(J24*G24)+(J25*G25)</f>
        <v>774.5</v>
      </c>
      <c r="L22" s="33">
        <f>K22/100</f>
        <v>7.7450000000000001</v>
      </c>
      <c r="M22" s="18" t="s">
        <v>145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55</v>
      </c>
      <c r="K26" s="32">
        <f>(J26*G26)+(J27*G27)+(J28*G28)+(J29*G29)</f>
        <v>1049.5</v>
      </c>
      <c r="L26" s="33">
        <f>K26/100</f>
        <v>10.494999999999999</v>
      </c>
      <c r="M26" s="18" t="s">
        <v>146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90</v>
      </c>
      <c r="K39" s="32">
        <f>(J39*G39)+(J40*G40)+(J41*G41)+(J42*G42)</f>
        <v>3373.5</v>
      </c>
      <c r="L39" s="28">
        <f>K39/100</f>
        <v>33.734999999999999</v>
      </c>
      <c r="M39" s="18" t="s">
        <v>143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2069</v>
      </c>
      <c r="K44" s="11">
        <f>SUM(K10:K42)</f>
        <v>7415</v>
      </c>
      <c r="L44" s="7">
        <f>K44/100</f>
        <v>74.150000000000006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102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8AACF-7021-4D71-8185-91EA402132D5}">
  <sheetPr codeName="Sheet36"/>
  <dimension ref="A1:M54"/>
  <sheetViews>
    <sheetView topLeftCell="A37" workbookViewId="0">
      <selection activeCell="M39" sqref="M39:M42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159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160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70</v>
      </c>
      <c r="K18" s="32">
        <f>(J18*G18)+(J19*G19)+(J20*G20)+(J21*G21)</f>
        <v>1274.5</v>
      </c>
      <c r="L18" s="33">
        <f>K18/100</f>
        <v>12.744999999999999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40</v>
      </c>
      <c r="K22" s="32">
        <f>(J22*G22)+(J23*G23)+(J24*G24)+(J25*G25)</f>
        <v>624.5</v>
      </c>
      <c r="L22" s="33">
        <f>K22/100</f>
        <v>6.2450000000000001</v>
      </c>
      <c r="M22" s="18" t="s">
        <v>145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40</v>
      </c>
      <c r="K26" s="32">
        <f>(J26*G26)+(J27*G27)+(J28*G28)+(J29*G29)</f>
        <v>824.5</v>
      </c>
      <c r="L26" s="33">
        <f>K26/100</f>
        <v>8.2449999999999992</v>
      </c>
      <c r="M26" s="18" t="s">
        <v>146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40</v>
      </c>
      <c r="K39" s="32">
        <f>(J39*G39)+(J40*G40)+(J41*G41)+(J42*G42)</f>
        <v>1873.5</v>
      </c>
      <c r="L39" s="28">
        <f>K39/100</f>
        <v>18.734999999999999</v>
      </c>
      <c r="M39" s="18" t="s">
        <v>72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1986</v>
      </c>
      <c r="K44" s="11">
        <f>SUM(K10:K42)</f>
        <v>5495</v>
      </c>
      <c r="L44" s="7">
        <f>K44/100</f>
        <v>54.95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92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A06C4-0B18-4AD7-9928-58D91857DAD1}">
  <sheetPr codeName="Sheet37"/>
  <dimension ref="A1:M54"/>
  <sheetViews>
    <sheetView topLeftCell="A37" workbookViewId="0">
      <selection activeCell="M45" sqref="M45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161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162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70</v>
      </c>
      <c r="K18" s="32">
        <f>(J18*G18)+(J19*G19)+(J20*G20)+(J21*G21)</f>
        <v>1274.5</v>
      </c>
      <c r="L18" s="33">
        <f>K18/100</f>
        <v>12.744999999999999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40</v>
      </c>
      <c r="K22" s="32">
        <f>(J22*G22)+(J23*G23)+(J24*G24)+(J25*G25)</f>
        <v>624.5</v>
      </c>
      <c r="L22" s="33">
        <f>K22/100</f>
        <v>6.2450000000000001</v>
      </c>
      <c r="M22" s="18" t="s">
        <v>145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40</v>
      </c>
      <c r="K26" s="32">
        <f>(J26*G26)+(J27*G27)+(J28*G28)+(J29*G29)</f>
        <v>824.5</v>
      </c>
      <c r="L26" s="33">
        <f>K26/100</f>
        <v>8.2449999999999992</v>
      </c>
      <c r="M26" s="18" t="s">
        <v>146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30</v>
      </c>
      <c r="K39" s="32">
        <f>(J39*G39)+(J40*G40)+(J41*G41)+(J42*G42)</f>
        <v>1573.5</v>
      </c>
      <c r="L39" s="28">
        <f>K39/100</f>
        <v>15.734999999999999</v>
      </c>
      <c r="M39" s="18" t="s">
        <v>72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1976</v>
      </c>
      <c r="K44" s="11">
        <f>SUM(K10:K42)</f>
        <v>5195</v>
      </c>
      <c r="L44" s="7">
        <f>K44/100</f>
        <v>51.95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119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49A34-D296-4C29-9C5E-A014F0F01F26}">
  <sheetPr codeName="Sheet38"/>
  <dimension ref="A1:M54"/>
  <sheetViews>
    <sheetView topLeftCell="A28" workbookViewId="0">
      <selection activeCell="K44" sqref="K44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163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162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65</v>
      </c>
      <c r="K18" s="32">
        <f>(J18*G18)+(J19*G19)+(J20*G20)+(J21*G21)</f>
        <v>1199.5</v>
      </c>
      <c r="L18" s="33">
        <f>K18/100</f>
        <v>11.994999999999999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40</v>
      </c>
      <c r="K22" s="32">
        <f>(J22*G22)+(J23*G23)+(J24*G24)+(J25*G25)</f>
        <v>624.5</v>
      </c>
      <c r="L22" s="33">
        <f>K22/100</f>
        <v>6.2450000000000001</v>
      </c>
      <c r="M22" s="18" t="s">
        <v>145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40</v>
      </c>
      <c r="K26" s="32">
        <f>(J26*G26)+(J27*G27)+(J28*G28)+(J29*G29)</f>
        <v>824.5</v>
      </c>
      <c r="L26" s="33">
        <f>K26/100</f>
        <v>8.2449999999999992</v>
      </c>
      <c r="M26" s="18" t="s">
        <v>146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30</v>
      </c>
      <c r="K39" s="32">
        <f>(J39*G39)+(J40*G40)+(J41*G41)+(J42*G42)</f>
        <v>1573.5</v>
      </c>
      <c r="L39" s="28">
        <f>K39/100</f>
        <v>15.734999999999999</v>
      </c>
      <c r="M39" s="18" t="s">
        <v>72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1971</v>
      </c>
      <c r="K44" s="11">
        <f>SUM(K10:K42)</f>
        <v>5120</v>
      </c>
      <c r="L44" s="7">
        <f>K44/100</f>
        <v>51.2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119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61ECE-298B-43E3-8733-EB42BECE7EF0}">
  <sheetPr codeName="Sheet39"/>
  <dimension ref="A1:M54"/>
  <sheetViews>
    <sheetView topLeftCell="A28" workbookViewId="0">
      <selection activeCell="M39" sqref="M39:M42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164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165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75</v>
      </c>
      <c r="K18" s="32">
        <f>(J18*G18)+(J19*G19)+(J20*G20)+(J21*G21)</f>
        <v>1349.5</v>
      </c>
      <c r="L18" s="33">
        <f>K18/100</f>
        <v>13.494999999999999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40</v>
      </c>
      <c r="K22" s="32">
        <f>(J22*G22)+(J23*G23)+(J24*G24)+(J25*G25)</f>
        <v>624.5</v>
      </c>
      <c r="L22" s="33">
        <f>K22/100</f>
        <v>6.2450000000000001</v>
      </c>
      <c r="M22" s="18" t="s">
        <v>145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40</v>
      </c>
      <c r="K26" s="32">
        <f>(J26*G26)+(J27*G27)+(J28*G28)+(J29*G29)</f>
        <v>824.5</v>
      </c>
      <c r="L26" s="33">
        <f>K26/100</f>
        <v>8.2449999999999992</v>
      </c>
      <c r="M26" s="18" t="s">
        <v>146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60</v>
      </c>
      <c r="K39" s="32">
        <f>(J39*G39)+(J40*G40)+(J41*G41)+(J42*G42)</f>
        <v>2473.5</v>
      </c>
      <c r="L39" s="28">
        <f>K39/100</f>
        <v>24.734999999999999</v>
      </c>
      <c r="M39" s="18" t="s">
        <v>72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2011</v>
      </c>
      <c r="K44" s="11">
        <f>SUM(K10:K42)</f>
        <v>6170</v>
      </c>
      <c r="L44" s="7">
        <f>K44/100</f>
        <v>61.7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89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36CDD-CFB4-4E42-B8E7-45FBAA5FEB8A}">
  <dimension ref="A1:M54"/>
  <sheetViews>
    <sheetView topLeftCell="A34" workbookViewId="0">
      <selection activeCell="M45" sqref="M45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166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167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75</v>
      </c>
      <c r="K18" s="32">
        <f>(J18*G18)+(J19*G19)+(J20*G20)+(J21*G21)</f>
        <v>1349.5</v>
      </c>
      <c r="L18" s="33">
        <f>K18/100</f>
        <v>13.494999999999999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65</v>
      </c>
      <c r="K22" s="32">
        <f>(J22*G22)+(J23*G23)+(J24*G24)+(J25*G25)</f>
        <v>874.5</v>
      </c>
      <c r="L22" s="33">
        <f>K22/100</f>
        <v>8.7449999999999992</v>
      </c>
      <c r="M22" s="18" t="s">
        <v>145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65</v>
      </c>
      <c r="K26" s="32">
        <f>(J26*G26)+(J27*G27)+(J28*G28)+(J29*G29)</f>
        <v>1199.5</v>
      </c>
      <c r="L26" s="33">
        <f>K26/100</f>
        <v>11.994999999999999</v>
      </c>
      <c r="M26" s="18" t="s">
        <v>146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55</v>
      </c>
      <c r="K39" s="32">
        <f>(J39*G39)+(J40*G40)+(J41*G41)+(J42*G42)</f>
        <v>2323.5</v>
      </c>
      <c r="L39" s="28">
        <f>K39/100</f>
        <v>23.234999999999999</v>
      </c>
      <c r="M39" s="18" t="s">
        <v>72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2056</v>
      </c>
      <c r="K44" s="11">
        <f>SUM(K10:K42)</f>
        <v>6645</v>
      </c>
      <c r="L44" s="7">
        <f>K44/100</f>
        <v>66.45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99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47443-C044-4E20-8B52-A59DC57408BE}">
  <dimension ref="A1:M54"/>
  <sheetViews>
    <sheetView topLeftCell="A31" workbookViewId="0">
      <selection activeCell="M45" sqref="M45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168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169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71</v>
      </c>
      <c r="K18" s="32">
        <f>(J18*G18)+(J19*G19)+(J20*G20)+(J21*G21)</f>
        <v>1289.5</v>
      </c>
      <c r="L18" s="33">
        <f>K18/100</f>
        <v>12.895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40</v>
      </c>
      <c r="K22" s="32">
        <f>(J22*G22)+(J23*G23)+(J24*G24)+(J25*G25)</f>
        <v>624.5</v>
      </c>
      <c r="L22" s="33">
        <f>K22/100</f>
        <v>6.2450000000000001</v>
      </c>
      <c r="M22" s="18" t="s">
        <v>145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40</v>
      </c>
      <c r="K26" s="32">
        <f>(J26*G26)+(J27*G27)+(J28*G28)+(J29*G29)</f>
        <v>824.5</v>
      </c>
      <c r="L26" s="33">
        <f>K26/100</f>
        <v>8.2449999999999992</v>
      </c>
      <c r="M26" s="18" t="s">
        <v>146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75</v>
      </c>
      <c r="K39" s="32">
        <f>(J39*G39)+(J40*G40)+(J41*G41)+(J42*G42)</f>
        <v>2923.5</v>
      </c>
      <c r="L39" s="28">
        <f>K39/100</f>
        <v>29.234999999999999</v>
      </c>
      <c r="M39" s="18" t="s">
        <v>81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2022</v>
      </c>
      <c r="K44" s="11">
        <f>SUM(K10:K42)</f>
        <v>6560</v>
      </c>
      <c r="L44" s="7">
        <f>K44/100</f>
        <v>65.599999999999994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99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3E8E8-3202-4E1D-9046-91E7082C77C6}">
  <dimension ref="A1:M54"/>
  <sheetViews>
    <sheetView topLeftCell="A34" workbookViewId="0">
      <selection activeCell="I51" sqref="I51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170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171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77</v>
      </c>
      <c r="K18" s="32">
        <f>(J18*G18)+(J19*G19)+(J20*G20)+(J21*G21)</f>
        <v>1379.5</v>
      </c>
      <c r="L18" s="33">
        <f>K18/100</f>
        <v>13.795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80</v>
      </c>
      <c r="K22" s="32">
        <f>(J22*G22)+(J23*G23)+(J24*G24)+(J25*G25)</f>
        <v>1024.5</v>
      </c>
      <c r="L22" s="33">
        <f>K22/100</f>
        <v>10.244999999999999</v>
      </c>
      <c r="M22" s="18" t="s">
        <v>115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80</v>
      </c>
      <c r="K26" s="32">
        <f>(J26*G26)+(J27*G27)+(J28*G28)+(J29*G29)</f>
        <v>1424.5</v>
      </c>
      <c r="L26" s="33">
        <f>K26/100</f>
        <v>14.244999999999999</v>
      </c>
      <c r="M26" s="18" t="s">
        <v>80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50</v>
      </c>
      <c r="K39" s="32">
        <f>(J39*G39)+(J40*G40)+(J41*G41)+(J42*G42)</f>
        <v>2173.5</v>
      </c>
      <c r="L39" s="28">
        <f>K39/100</f>
        <v>21.734999999999999</v>
      </c>
      <c r="M39" s="18" t="s">
        <v>72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2083</v>
      </c>
      <c r="K44" s="11">
        <f>SUM(K10:K42)</f>
        <v>6900</v>
      </c>
      <c r="L44" s="7">
        <f>K44/100</f>
        <v>69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137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44A87-CC55-4618-B76B-A53DB14B378C}">
  <dimension ref="A1:M54"/>
  <sheetViews>
    <sheetView topLeftCell="A31" workbookViewId="0">
      <selection activeCell="M45" sqref="M45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172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173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70</v>
      </c>
      <c r="K18" s="32">
        <f>(J18*G18)+(J19*G19)+(J20*G20)+(J21*G21)</f>
        <v>1274.5</v>
      </c>
      <c r="L18" s="33">
        <f>K18/100</f>
        <v>12.744999999999999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30</v>
      </c>
      <c r="K22" s="32">
        <f>(J22*G22)+(J23*G23)+(J24*G24)+(J25*G25)</f>
        <v>524.5</v>
      </c>
      <c r="L22" s="33">
        <f>K22/100</f>
        <v>5.2450000000000001</v>
      </c>
      <c r="M22" s="18" t="s">
        <v>174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30</v>
      </c>
      <c r="K26" s="32">
        <f>(J26*G26)+(J27*G27)+(J28*G28)+(J29*G29)</f>
        <v>674.5</v>
      </c>
      <c r="L26" s="33">
        <f>K26/100</f>
        <v>6.7450000000000001</v>
      </c>
      <c r="M26" s="18" t="s">
        <v>146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30</v>
      </c>
      <c r="K39" s="32">
        <f>(J39*G39)+(J40*G40)+(J41*G41)+(J42*G42)</f>
        <v>1573.5</v>
      </c>
      <c r="L39" s="28">
        <f>K39/100</f>
        <v>15.734999999999999</v>
      </c>
      <c r="M39" s="18" t="s">
        <v>72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1956</v>
      </c>
      <c r="K44" s="11">
        <f>SUM(K10:K42)</f>
        <v>4945</v>
      </c>
      <c r="L44" s="7">
        <f>K44/100</f>
        <v>49.45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119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1382A-4966-4645-AACD-D31D5D025608}">
  <dimension ref="A1:M54"/>
  <sheetViews>
    <sheetView workbookViewId="0">
      <selection activeCell="M26" sqref="M26:M29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175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176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71</v>
      </c>
      <c r="K18" s="32">
        <f>(J18*G18)+(J19*G19)+(J20*G20)+(J21*G21)</f>
        <v>1289.5</v>
      </c>
      <c r="L18" s="33">
        <f>K18/100</f>
        <v>12.895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80</v>
      </c>
      <c r="K22" s="32">
        <f>(J22*G22)+(J23*G23)+(J24*G24)+(J25*G25)</f>
        <v>1024.5</v>
      </c>
      <c r="L22" s="33">
        <f>K22/100</f>
        <v>10.244999999999999</v>
      </c>
      <c r="M22" s="18" t="s">
        <v>177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80</v>
      </c>
      <c r="K26" s="32">
        <f>(J26*G26)+(J27*G27)+(J28*G28)+(J29*G29)</f>
        <v>1424.5</v>
      </c>
      <c r="L26" s="33">
        <f>K26/100</f>
        <v>14.244999999999999</v>
      </c>
      <c r="M26" s="18" t="s">
        <v>80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50</v>
      </c>
      <c r="K39" s="32">
        <f>(J39*G39)+(J40*G40)+(J41*G41)+(J42*G42)</f>
        <v>2173.5</v>
      </c>
      <c r="L39" s="28">
        <f>K39/100</f>
        <v>21.734999999999999</v>
      </c>
      <c r="M39" s="18" t="s">
        <v>72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2077</v>
      </c>
      <c r="K44" s="11">
        <f>SUM(K10:K42)</f>
        <v>6810</v>
      </c>
      <c r="L44" s="7">
        <f>K44/100</f>
        <v>68.099999999999994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137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3055D-1668-4FD0-B006-533B55E2A029}">
  <dimension ref="A1:M54"/>
  <sheetViews>
    <sheetView workbookViewId="0">
      <selection activeCell="A3" sqref="A3:M3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178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181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70</v>
      </c>
      <c r="K18" s="32">
        <f>(J18*G18)+(J19*G19)+(J20*G20)+(J21*G21)</f>
        <v>1274.5</v>
      </c>
      <c r="L18" s="33">
        <f>K18/100</f>
        <v>12.744999999999999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30</v>
      </c>
      <c r="K22" s="32">
        <f>(J22*G22)+(J23*G23)+(J24*G24)+(J25*G25)</f>
        <v>524.5</v>
      </c>
      <c r="L22" s="33">
        <f>K22/100</f>
        <v>5.2450000000000001</v>
      </c>
      <c r="M22" s="18" t="s">
        <v>179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30</v>
      </c>
      <c r="K26" s="32">
        <f>(J26*G26)+(J27*G27)+(J28*G28)+(J29*G29)</f>
        <v>674.5</v>
      </c>
      <c r="L26" s="33">
        <f>K26/100</f>
        <v>6.7450000000000001</v>
      </c>
      <c r="M26" s="18" t="s">
        <v>64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70</v>
      </c>
      <c r="K39" s="32">
        <f>(J39*G39)+(J40*G40)+(J41*G41)+(J42*G42)</f>
        <v>2773.5</v>
      </c>
      <c r="L39" s="28">
        <f>K39/100</f>
        <v>27.734999999999999</v>
      </c>
      <c r="M39" s="18" t="s">
        <v>65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1996</v>
      </c>
      <c r="K44" s="11">
        <f>SUM(K10:K42)</f>
        <v>6145</v>
      </c>
      <c r="L44" s="7">
        <f>K44/100</f>
        <v>61.45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89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EE3C0-5AB9-4494-8636-0BF8F56353BA}">
  <dimension ref="A1:M54"/>
  <sheetViews>
    <sheetView topLeftCell="A31" workbookViewId="0">
      <selection activeCell="M39" sqref="M39:M42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180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182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72</v>
      </c>
      <c r="K18" s="32">
        <f>(J18*G18)+(J19*G19)+(J20*G20)+(J21*G21)</f>
        <v>1304.5</v>
      </c>
      <c r="L18" s="33">
        <f>K18/100</f>
        <v>13.045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40</v>
      </c>
      <c r="K22" s="32">
        <f>(J22*G22)+(J23*G23)+(J24*G24)+(J25*G25)</f>
        <v>624.5</v>
      </c>
      <c r="L22" s="33">
        <f>K22/100</f>
        <v>6.2450000000000001</v>
      </c>
      <c r="M22" s="18" t="s">
        <v>179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40</v>
      </c>
      <c r="K26" s="32">
        <f>(J26*G26)+(J27*G27)+(J28*G28)+(J29*G29)</f>
        <v>824.5</v>
      </c>
      <c r="L26" s="33">
        <f>K26/100</f>
        <v>8.2449999999999992</v>
      </c>
      <c r="M26" s="18" t="s">
        <v>64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60</v>
      </c>
      <c r="K39" s="32">
        <f>(J39*G39)+(J40*G40)+(J41*G41)+(J42*G42)</f>
        <v>2473.5</v>
      </c>
      <c r="L39" s="28">
        <f>K39/100</f>
        <v>24.734999999999999</v>
      </c>
      <c r="M39" s="18" t="s">
        <v>72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2008</v>
      </c>
      <c r="K44" s="11">
        <f>SUM(K10:K42)</f>
        <v>6125</v>
      </c>
      <c r="L44" s="7">
        <f>K44/100</f>
        <v>61.25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89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98F91-E23E-43B4-BB24-EFBEE32CE33E}">
  <dimension ref="A1:M54"/>
  <sheetViews>
    <sheetView topLeftCell="A31" workbookViewId="0">
      <selection activeCell="A3" sqref="A3:M3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183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184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75</v>
      </c>
      <c r="K18" s="32">
        <f>(J18*G18)+(J19*G19)+(J20*G20)+(J21*G21)</f>
        <v>1349.5</v>
      </c>
      <c r="L18" s="33">
        <f>K18/100</f>
        <v>13.494999999999999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40</v>
      </c>
      <c r="K22" s="32">
        <f>(J22*G22)+(J23*G23)+(J24*G24)+(J25*G25)</f>
        <v>624.5</v>
      </c>
      <c r="L22" s="33">
        <f>K22/100</f>
        <v>6.2450000000000001</v>
      </c>
      <c r="M22" s="18" t="s">
        <v>179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40</v>
      </c>
      <c r="K26" s="32">
        <f>(J26*G26)+(J27*G27)+(J28*G28)+(J29*G29)</f>
        <v>824.5</v>
      </c>
      <c r="L26" s="33">
        <f>K26/100</f>
        <v>8.2449999999999992</v>
      </c>
      <c r="M26" s="18" t="s">
        <v>64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50</v>
      </c>
      <c r="K39" s="32">
        <f>(J39*G39)+(J40*G40)+(J41*G41)+(J42*G42)</f>
        <v>2173.5</v>
      </c>
      <c r="L39" s="28">
        <f>K39/100</f>
        <v>21.734999999999999</v>
      </c>
      <c r="M39" s="18" t="s">
        <v>72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2001</v>
      </c>
      <c r="K44" s="11">
        <f>SUM(K10:K42)</f>
        <v>5870</v>
      </c>
      <c r="L44" s="7">
        <f>K44/100</f>
        <v>58.7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89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0E899-A71D-420E-A1AC-36441FDB4AEB}">
  <dimension ref="A1:M54"/>
  <sheetViews>
    <sheetView topLeftCell="A40" workbookViewId="0">
      <selection activeCell="M39" sqref="M39:M42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185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186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70</v>
      </c>
      <c r="K18" s="32">
        <f>(J18*G18)+(J19*G19)+(J20*G20)+(J21*G21)</f>
        <v>1274.5</v>
      </c>
      <c r="L18" s="33">
        <f>K18/100</f>
        <v>12.744999999999999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65</v>
      </c>
      <c r="K22" s="32">
        <f>(J22*G22)+(J23*G23)+(J24*G24)+(J25*G25)</f>
        <v>874.5</v>
      </c>
      <c r="L22" s="33">
        <f>K22/100</f>
        <v>8.7449999999999992</v>
      </c>
      <c r="M22" s="18" t="s">
        <v>179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65</v>
      </c>
      <c r="K26" s="32">
        <f>(J26*G26)+(J27*G27)+(J28*G28)+(J29*G29)</f>
        <v>1199.5</v>
      </c>
      <c r="L26" s="33">
        <f>K26/100</f>
        <v>11.994999999999999</v>
      </c>
      <c r="M26" s="18" t="s">
        <v>64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60</v>
      </c>
      <c r="K39" s="32">
        <f>(J39*G39)+(J40*G40)+(J41*G41)+(J42*G42)</f>
        <v>2473.5</v>
      </c>
      <c r="L39" s="28">
        <f>K39/100</f>
        <v>24.734999999999999</v>
      </c>
      <c r="M39" s="18" t="s">
        <v>72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2056</v>
      </c>
      <c r="K44" s="11">
        <f>SUM(K10:K42)</f>
        <v>6720</v>
      </c>
      <c r="L44" s="7">
        <f>K44/100</f>
        <v>67.2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137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5F7A9-80F8-4C91-82EE-008FA19E29D1}">
  <dimension ref="A1:M54"/>
  <sheetViews>
    <sheetView workbookViewId="0">
      <selection activeCell="M39" sqref="M39:M42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187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188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70</v>
      </c>
      <c r="K18" s="32">
        <f>(J18*G18)+(J19*G19)+(J20*G20)+(J21*G21)</f>
        <v>1274.5</v>
      </c>
      <c r="L18" s="33">
        <f>K18/100</f>
        <v>12.744999999999999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40</v>
      </c>
      <c r="K22" s="32">
        <f>(J22*G22)+(J23*G23)+(J24*G24)+(J25*G25)</f>
        <v>624.5</v>
      </c>
      <c r="L22" s="33">
        <f>K22/100</f>
        <v>6.2450000000000001</v>
      </c>
      <c r="M22" s="18" t="s">
        <v>179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40</v>
      </c>
      <c r="K26" s="32">
        <f>(J26*G26)+(J27*G27)+(J28*G28)+(J29*G29)</f>
        <v>824.5</v>
      </c>
      <c r="L26" s="33">
        <f>K26/100</f>
        <v>8.2449999999999992</v>
      </c>
      <c r="M26" s="18" t="s">
        <v>64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60</v>
      </c>
      <c r="K39" s="32">
        <f>(J39*G39)+(J40*G40)+(J41*G41)+(J42*G42)</f>
        <v>2473.5</v>
      </c>
      <c r="L39" s="28">
        <f>K39/100</f>
        <v>24.734999999999999</v>
      </c>
      <c r="M39" s="18" t="s">
        <v>72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2006</v>
      </c>
      <c r="K44" s="11">
        <f>SUM(K10:K42)</f>
        <v>6095</v>
      </c>
      <c r="L44" s="7">
        <f>K44/100</f>
        <v>60.95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89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275C7-01B0-4EF7-A679-EC18C812A7A1}">
  <dimension ref="A1:M54"/>
  <sheetViews>
    <sheetView topLeftCell="A37" workbookViewId="0">
      <selection activeCell="M45" sqref="M45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189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190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75</v>
      </c>
      <c r="K18" s="32">
        <f>(J18*G18)+(J19*G19)+(J20*G20)+(J21*G21)</f>
        <v>1349.5</v>
      </c>
      <c r="L18" s="33">
        <f>K18/100</f>
        <v>13.494999999999999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30</v>
      </c>
      <c r="K22" s="32">
        <f>(J22*G22)+(J23*G23)+(J24*G24)+(J25*G25)</f>
        <v>524.5</v>
      </c>
      <c r="L22" s="33">
        <f>K22/100</f>
        <v>5.2450000000000001</v>
      </c>
      <c r="M22" s="18" t="s">
        <v>179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30</v>
      </c>
      <c r="K26" s="32">
        <f>(J26*G26)+(J27*G27)+(J28*G28)+(J29*G29)</f>
        <v>674.5</v>
      </c>
      <c r="L26" s="33">
        <f>K26/100</f>
        <v>6.7450000000000001</v>
      </c>
      <c r="M26" s="18" t="s">
        <v>64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40</v>
      </c>
      <c r="K39" s="32">
        <f>(J39*G39)+(J40*G40)+(J41*G41)+(J42*G42)</f>
        <v>1873.5</v>
      </c>
      <c r="L39" s="28">
        <f>K39/100</f>
        <v>18.734999999999999</v>
      </c>
      <c r="M39" s="18" t="s">
        <v>72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1971</v>
      </c>
      <c r="K44" s="11">
        <f>SUM(K10:K42)</f>
        <v>5320</v>
      </c>
      <c r="L44" s="7">
        <f>K44/100</f>
        <v>53.2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119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6454E-89F3-497E-AE4E-F8C21D85FCC3}">
  <dimension ref="A1:M54"/>
  <sheetViews>
    <sheetView topLeftCell="A46" workbookViewId="0">
      <selection activeCell="J18" sqref="J18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191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192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74</v>
      </c>
      <c r="K18" s="32">
        <f>(J18*G18)+(J19*G19)+(J20*G20)+(J21*G21)</f>
        <v>1334.5</v>
      </c>
      <c r="L18" s="33">
        <f>K18/100</f>
        <v>13.345000000000001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30</v>
      </c>
      <c r="K22" s="32">
        <f>(J22*G22)+(J23*G23)+(J24*G24)+(J25*G25)</f>
        <v>524.5</v>
      </c>
      <c r="L22" s="33">
        <f>K22/100</f>
        <v>5.2450000000000001</v>
      </c>
      <c r="M22" s="18" t="s">
        <v>179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30</v>
      </c>
      <c r="K26" s="32">
        <f>(J26*G26)+(J27*G27)+(J28*G28)+(J29*G29)</f>
        <v>674.5</v>
      </c>
      <c r="L26" s="33">
        <f>K26/100</f>
        <v>6.7450000000000001</v>
      </c>
      <c r="M26" s="18" t="s">
        <v>64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50</v>
      </c>
      <c r="K39" s="32">
        <f>(J39*G39)+(J40*G40)+(J41*G41)+(J42*G42)</f>
        <v>2173.5</v>
      </c>
      <c r="L39" s="28">
        <f>K39/100</f>
        <v>21.734999999999999</v>
      </c>
      <c r="M39" s="18" t="s">
        <v>72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1980</v>
      </c>
      <c r="K44" s="11">
        <f>SUM(K10:K42)</f>
        <v>5605</v>
      </c>
      <c r="L44" s="7">
        <f>K44/100</f>
        <v>56.05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92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60B58-A9A3-48A6-9929-3588BEC7FC0D}">
  <dimension ref="A1:M54"/>
  <sheetViews>
    <sheetView topLeftCell="A43" workbookViewId="0">
      <selection activeCell="M46" sqref="M46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193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194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74</v>
      </c>
      <c r="K18" s="32">
        <f>(J18*G18)+(J19*G19)+(J20*G20)+(J21*G21)</f>
        <v>1334.5</v>
      </c>
      <c r="L18" s="33">
        <f>K18/100</f>
        <v>13.345000000000001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40</v>
      </c>
      <c r="K22" s="32">
        <f>(J22*G22)+(J23*G23)+(J24*G24)+(J25*G25)</f>
        <v>624.5</v>
      </c>
      <c r="L22" s="33">
        <f>K22/100</f>
        <v>6.2450000000000001</v>
      </c>
      <c r="M22" s="18" t="s">
        <v>179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40</v>
      </c>
      <c r="K26" s="32">
        <f>(J26*G26)+(J27*G27)+(J28*G28)+(J29*G29)</f>
        <v>824.5</v>
      </c>
      <c r="L26" s="33">
        <f>K26/100</f>
        <v>8.2449999999999992</v>
      </c>
      <c r="M26" s="18" t="s">
        <v>64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75</v>
      </c>
      <c r="K39" s="32">
        <f>(J39*G39)+(J40*G40)+(J41*G41)+(J42*G42)</f>
        <v>2923.5</v>
      </c>
      <c r="L39" s="28">
        <f>K39/100</f>
        <v>29.234999999999999</v>
      </c>
      <c r="M39" s="18" t="s">
        <v>81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2025</v>
      </c>
      <c r="K44" s="11">
        <f>SUM(K10:K42)</f>
        <v>6605</v>
      </c>
      <c r="L44" s="7">
        <f>K44/100</f>
        <v>66.05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99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29FB1-4691-4C9C-970E-DC253D06EBA2}">
  <dimension ref="A1:M54"/>
  <sheetViews>
    <sheetView topLeftCell="A25" workbookViewId="0">
      <selection activeCell="M45" sqref="M45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195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196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72</v>
      </c>
      <c r="K18" s="32">
        <f>(J18*G18)+(J19*G19)+(J20*G20)+(J21*G21)</f>
        <v>1304.5</v>
      </c>
      <c r="L18" s="33">
        <f>K18/100</f>
        <v>13.045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50</v>
      </c>
      <c r="K22" s="32">
        <f>(J22*G22)+(J23*G23)+(J24*G24)+(J25*G25)</f>
        <v>724.5</v>
      </c>
      <c r="L22" s="33">
        <f>K22/100</f>
        <v>7.2450000000000001</v>
      </c>
      <c r="M22" s="18" t="s">
        <v>179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50</v>
      </c>
      <c r="K26" s="32">
        <f>(J26*G26)+(J27*G27)+(J28*G28)+(J29*G29)</f>
        <v>974.5</v>
      </c>
      <c r="L26" s="33">
        <f>K26/100</f>
        <v>9.7449999999999992</v>
      </c>
      <c r="M26" s="18" t="s">
        <v>64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30</v>
      </c>
      <c r="K39" s="32">
        <f>(J39*G39)+(J40*G40)+(J41*G41)+(J42*G42)</f>
        <v>1573.5</v>
      </c>
      <c r="L39" s="28">
        <f>K39/100</f>
        <v>15.734999999999999</v>
      </c>
      <c r="M39" s="18" t="s">
        <v>81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1998</v>
      </c>
      <c r="K44" s="11">
        <f>SUM(K10:K42)</f>
        <v>5475</v>
      </c>
      <c r="L44" s="7">
        <f>K44/100</f>
        <v>54.75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92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5FB7C-5BFA-4501-B2CE-36A10B875BB5}">
  <dimension ref="A1:M54"/>
  <sheetViews>
    <sheetView topLeftCell="A28" workbookViewId="0">
      <selection activeCell="M31" sqref="M31:M34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197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198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74</v>
      </c>
      <c r="K18" s="32">
        <f>(J18*G18)+(J19*G19)+(J20*G20)+(J21*G21)</f>
        <v>1334.5</v>
      </c>
      <c r="L18" s="33">
        <f>K18/100</f>
        <v>13.345000000000001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90</v>
      </c>
      <c r="K22" s="32">
        <f>(J22*G22)+(J23*G23)+(J24*G24)+(J25*G25)</f>
        <v>1124.5</v>
      </c>
      <c r="L22" s="33">
        <f>K22/100</f>
        <v>11.244999999999999</v>
      </c>
      <c r="M22" s="18" t="s">
        <v>201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90</v>
      </c>
      <c r="K26" s="32">
        <f>(J26*G26)+(J27*G27)+(J28*G28)+(J29*G29)</f>
        <v>1574.5</v>
      </c>
      <c r="L26" s="33">
        <f>K26/100</f>
        <v>15.744999999999999</v>
      </c>
      <c r="M26" s="18" t="s">
        <v>80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80</v>
      </c>
      <c r="K39" s="32">
        <f>(J39*G39)+(J40*G40)+(J41*G41)+(J42*G42)</f>
        <v>3073.5</v>
      </c>
      <c r="L39" s="28">
        <f>K39/100</f>
        <v>30.734999999999999</v>
      </c>
      <c r="M39" s="18" t="s">
        <v>81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2130</v>
      </c>
      <c r="K44" s="11">
        <f>SUM(K10:K42)</f>
        <v>8005</v>
      </c>
      <c r="L44" s="7">
        <f>K44/100</f>
        <v>80.05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142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AF585-FA3C-4A44-8368-802E9AC747C8}">
  <dimension ref="A1:M54"/>
  <sheetViews>
    <sheetView topLeftCell="A28" workbookViewId="0">
      <selection activeCell="M47" sqref="M47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199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200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70</v>
      </c>
      <c r="K18" s="32">
        <f>(J18*G18)+(J19*G19)+(J20*G20)+(J21*G21)</f>
        <v>1274.5</v>
      </c>
      <c r="L18" s="33">
        <f>K18/100</f>
        <v>12.744999999999999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30</v>
      </c>
      <c r="K22" s="32">
        <f>(J22*G22)+(J23*G23)+(J24*G24)+(J25*G25)</f>
        <v>524.5</v>
      </c>
      <c r="L22" s="33">
        <f>K22/100</f>
        <v>5.2450000000000001</v>
      </c>
      <c r="M22" s="18" t="s">
        <v>179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30</v>
      </c>
      <c r="K26" s="32">
        <f>(J26*G26)+(J27*G27)+(J28*G28)+(J29*G29)</f>
        <v>674.5</v>
      </c>
      <c r="L26" s="33">
        <f>K26/100</f>
        <v>6.7450000000000001</v>
      </c>
      <c r="M26" s="18" t="s">
        <v>64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30</v>
      </c>
      <c r="K39" s="32">
        <f>(J39*G39)+(J40*G40)+(J41*G41)+(J42*G42)</f>
        <v>1573.5</v>
      </c>
      <c r="L39" s="28">
        <f>K39/100</f>
        <v>15.734999999999999</v>
      </c>
      <c r="M39" s="18" t="s">
        <v>205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1956</v>
      </c>
      <c r="K44" s="11">
        <f>SUM(K10:K42)</f>
        <v>4945</v>
      </c>
      <c r="L44" s="7">
        <f>K44/100</f>
        <v>49.45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119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FBBD2-2FCA-4026-9DF5-FEA93E2230A5}">
  <dimension ref="A1:M54"/>
  <sheetViews>
    <sheetView topLeftCell="A28" workbookViewId="0">
      <selection activeCell="M39" sqref="M39:M42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202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203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72</v>
      </c>
      <c r="K18" s="32">
        <f>(J18*G18)+(J19*G19)+(J20*G20)+(J21*G21)</f>
        <v>1304.5</v>
      </c>
      <c r="L18" s="33">
        <f>K18/100</f>
        <v>13.045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75</v>
      </c>
      <c r="K22" s="32">
        <f>(J22*G22)+(J23*G23)+(J24*G24)+(J25*G25)</f>
        <v>974.5</v>
      </c>
      <c r="L22" s="33">
        <f>K22/100</f>
        <v>9.7449999999999992</v>
      </c>
      <c r="M22" s="18" t="s">
        <v>204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75</v>
      </c>
      <c r="K26" s="32">
        <f>(J26*G26)+(J27*G27)+(J28*G28)+(J29*G29)</f>
        <v>1349.5</v>
      </c>
      <c r="L26" s="33">
        <f>K26/100</f>
        <v>13.494999999999999</v>
      </c>
      <c r="M26" s="18" t="s">
        <v>80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75</v>
      </c>
      <c r="K39" s="32">
        <f>(J39*G39)+(J40*G40)+(J41*G41)+(J42*G42)</f>
        <v>2923.5</v>
      </c>
      <c r="L39" s="28">
        <f>K39/100</f>
        <v>29.234999999999999</v>
      </c>
      <c r="M39" s="18" t="s">
        <v>81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2093</v>
      </c>
      <c r="K44" s="11">
        <f>SUM(K10:K42)</f>
        <v>7450</v>
      </c>
      <c r="L44" s="7">
        <f>K44/100</f>
        <v>74.5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102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B1F46-8FF1-42C2-AA76-B13CA89D75B9}">
  <dimension ref="A1:M54"/>
  <sheetViews>
    <sheetView topLeftCell="A34" workbookViewId="0">
      <selection activeCell="M49" sqref="M49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206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207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76</v>
      </c>
      <c r="K18" s="32">
        <f>(J18*G18)+(J19*G19)+(J20*G20)+(J21*G21)</f>
        <v>1364.5</v>
      </c>
      <c r="L18" s="33">
        <f>K18/100</f>
        <v>13.645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30</v>
      </c>
      <c r="K22" s="32">
        <f>(J22*G22)+(J23*G23)+(J24*G24)+(J25*G25)</f>
        <v>524.5</v>
      </c>
      <c r="L22" s="33">
        <f>K22/100</f>
        <v>5.2450000000000001</v>
      </c>
      <c r="M22" s="18" t="s">
        <v>105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30</v>
      </c>
      <c r="K26" s="32">
        <f>(J26*G26)+(J27*G27)+(J28*G28)+(J29*G29)</f>
        <v>674.5</v>
      </c>
      <c r="L26" s="33">
        <f>K26/100</f>
        <v>6.7450000000000001</v>
      </c>
      <c r="M26" s="18" t="s">
        <v>64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50</v>
      </c>
      <c r="K39" s="32">
        <f>(J39*G39)+(J40*G40)+(J41*G41)+(J42*G42)</f>
        <v>2173.5</v>
      </c>
      <c r="L39" s="28">
        <f>K39/100</f>
        <v>21.734999999999999</v>
      </c>
      <c r="M39" s="18" t="s">
        <v>205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1982</v>
      </c>
      <c r="K44" s="11">
        <f>SUM(K10:K42)</f>
        <v>5635</v>
      </c>
      <c r="L44" s="7">
        <f>K44/100</f>
        <v>56.35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92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69BC1-F37B-4291-9AF4-67F9BC5B7733}">
  <dimension ref="A1:M54"/>
  <sheetViews>
    <sheetView topLeftCell="A25" workbookViewId="0">
      <selection activeCell="K44" sqref="K44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208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209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73</v>
      </c>
      <c r="K18" s="32">
        <f>(J18*G18)+(J19*G19)+(J20*G20)+(J21*G21)</f>
        <v>1319.5</v>
      </c>
      <c r="L18" s="33">
        <f>K18/100</f>
        <v>13.195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40</v>
      </c>
      <c r="K22" s="32">
        <f>(J22*G22)+(J23*G23)+(J24*G24)+(J25*G25)</f>
        <v>624.5</v>
      </c>
      <c r="L22" s="33">
        <f>K22/100</f>
        <v>6.2450000000000001</v>
      </c>
      <c r="M22" s="18" t="s">
        <v>105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40</v>
      </c>
      <c r="K26" s="32">
        <f>(J26*G26)+(J27*G27)+(J28*G28)+(J29*G29)</f>
        <v>824.5</v>
      </c>
      <c r="L26" s="33">
        <f>K26/100</f>
        <v>8.2449999999999992</v>
      </c>
      <c r="M26" s="18" t="s">
        <v>64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40</v>
      </c>
      <c r="K39" s="32">
        <f>(J39*G39)+(J40*G40)+(J41*G41)+(J42*G42)</f>
        <v>1873.5</v>
      </c>
      <c r="L39" s="28">
        <f>K39/100</f>
        <v>18.734999999999999</v>
      </c>
      <c r="M39" s="18" t="s">
        <v>205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1989</v>
      </c>
      <c r="K44" s="11">
        <f>SUM(K10:K42)</f>
        <v>5540</v>
      </c>
      <c r="L44" s="7">
        <f>K44/100</f>
        <v>55.4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92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9DEE2-3FBA-4F61-89EF-EE8D7064CF13}">
  <dimension ref="A1:M54"/>
  <sheetViews>
    <sheetView topLeftCell="A28" workbookViewId="0">
      <selection activeCell="M49" sqref="M49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210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211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77</v>
      </c>
      <c r="K18" s="32">
        <f>(J18*G18)+(J19*G19)+(J20*G20)+(J21*G21)</f>
        <v>1379.5</v>
      </c>
      <c r="L18" s="33">
        <f>K18/100</f>
        <v>13.795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40</v>
      </c>
      <c r="K22" s="32">
        <f>(J22*G22)+(J23*G23)+(J24*G24)+(J25*G25)</f>
        <v>624.5</v>
      </c>
      <c r="L22" s="33">
        <f>K22/100</f>
        <v>6.2450000000000001</v>
      </c>
      <c r="M22" s="18" t="s">
        <v>105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40</v>
      </c>
      <c r="K26" s="32">
        <f>(J26*G26)+(J27*G27)+(J28*G28)+(J29*G29)</f>
        <v>824.5</v>
      </c>
      <c r="L26" s="33">
        <f>K26/100</f>
        <v>8.2449999999999992</v>
      </c>
      <c r="M26" s="18" t="s">
        <v>64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75</v>
      </c>
      <c r="K39" s="32">
        <f>(J39*G39)+(J40*G40)+(J41*G41)+(J42*G42)</f>
        <v>2923.5</v>
      </c>
      <c r="L39" s="28">
        <f>K39/100</f>
        <v>29.234999999999999</v>
      </c>
      <c r="M39" s="18" t="s">
        <v>65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2028</v>
      </c>
      <c r="K44" s="11">
        <f>SUM(K10:K42)</f>
        <v>6650</v>
      </c>
      <c r="L44" s="7">
        <f>K44/100</f>
        <v>66.5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99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AAE3A-6B8C-460A-8189-996B489FB9F8}">
  <dimension ref="A1:M54"/>
  <sheetViews>
    <sheetView topLeftCell="A37" workbookViewId="0">
      <selection activeCell="M50" sqref="M50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212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213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74</v>
      </c>
      <c r="K18" s="32">
        <f>(J18*G18)+(J19*G19)+(J20*G20)+(J21*G21)</f>
        <v>1334.5</v>
      </c>
      <c r="L18" s="33">
        <f>K18/100</f>
        <v>13.345000000000001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40</v>
      </c>
      <c r="K22" s="32">
        <f>(J22*G22)+(J23*G23)+(J24*G24)+(J25*G25)</f>
        <v>624.5</v>
      </c>
      <c r="L22" s="33">
        <f>K22/100</f>
        <v>6.2450000000000001</v>
      </c>
      <c r="M22" s="18" t="s">
        <v>105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40</v>
      </c>
      <c r="K26" s="32">
        <f>(J26*G26)+(J27*G27)+(J28*G28)+(J29*G29)</f>
        <v>824.5</v>
      </c>
      <c r="L26" s="33">
        <f>K26/100</f>
        <v>8.2449999999999992</v>
      </c>
      <c r="M26" s="18" t="s">
        <v>64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40</v>
      </c>
      <c r="K39" s="32">
        <f>(J39*G39)+(J40*G40)+(J41*G41)+(J42*G42)</f>
        <v>1873.5</v>
      </c>
      <c r="L39" s="28">
        <f>K39/100</f>
        <v>18.734999999999999</v>
      </c>
      <c r="M39" s="18" t="s">
        <v>48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1990</v>
      </c>
      <c r="K44" s="11">
        <f>SUM(K10:K42)</f>
        <v>5555</v>
      </c>
      <c r="L44" s="7">
        <f>K44/100</f>
        <v>55.55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92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7AA56-8F13-48A5-B5BD-8AEA5B9A6A18}">
  <dimension ref="A1:M54"/>
  <sheetViews>
    <sheetView topLeftCell="A25" workbookViewId="0">
      <selection activeCell="M45" sqref="M45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214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215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76</v>
      </c>
      <c r="K18" s="32">
        <f>(J18*G18)+(J19*G19)+(J20*G20)+(J21*G21)</f>
        <v>1364.5</v>
      </c>
      <c r="L18" s="33">
        <f>K18/100</f>
        <v>13.645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30</v>
      </c>
      <c r="K22" s="32">
        <f>(J22*G22)+(J23*G23)+(J24*G24)+(J25*G25)</f>
        <v>524.5</v>
      </c>
      <c r="L22" s="33">
        <f>K22/100</f>
        <v>5.2450000000000001</v>
      </c>
      <c r="M22" s="18" t="s">
        <v>105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30</v>
      </c>
      <c r="K26" s="32">
        <f>(J26*G26)+(J27*G27)+(J28*G28)+(J29*G29)</f>
        <v>674.5</v>
      </c>
      <c r="L26" s="33">
        <f>K26/100</f>
        <v>6.7450000000000001</v>
      </c>
      <c r="M26" s="18" t="s">
        <v>64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40</v>
      </c>
      <c r="K39" s="32">
        <f>(J39*G39)+(J40*G40)+(J41*G41)+(J42*G42)</f>
        <v>1873.5</v>
      </c>
      <c r="L39" s="28">
        <f>K39/100</f>
        <v>18.734999999999999</v>
      </c>
      <c r="M39" s="18" t="s">
        <v>48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1972</v>
      </c>
      <c r="K44" s="11">
        <f>SUM(K10:K42)</f>
        <v>5335</v>
      </c>
      <c r="L44" s="7">
        <f>K44/100</f>
        <v>53.35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119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D2F4B-A36C-494E-827F-BE1AB100A784}">
  <dimension ref="A1:M54"/>
  <sheetViews>
    <sheetView tabSelected="1" topLeftCell="A25" workbookViewId="0">
      <selection activeCell="M39" sqref="M39:M42"/>
    </sheetView>
  </sheetViews>
  <sheetFormatPr defaultRowHeight="15" x14ac:dyDescent="0.25"/>
  <cols>
    <col min="1" max="1" width="10.140625" customWidth="1"/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 t="s">
        <v>216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217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13"/>
      <c r="G6" s="13"/>
    </row>
    <row r="7" spans="1:13" x14ac:dyDescent="0.25">
      <c r="A7" s="31" t="s">
        <v>0</v>
      </c>
      <c r="B7" s="31" t="s">
        <v>1</v>
      </c>
      <c r="C7" s="31" t="s">
        <v>2</v>
      </c>
      <c r="D7" s="31" t="s">
        <v>3</v>
      </c>
      <c r="E7" s="31" t="s">
        <v>4</v>
      </c>
      <c r="F7" s="31" t="s">
        <v>5</v>
      </c>
      <c r="G7" s="31"/>
      <c r="H7" s="31" t="s">
        <v>6</v>
      </c>
      <c r="I7" s="31" t="s">
        <v>7</v>
      </c>
      <c r="J7" s="31" t="s">
        <v>8</v>
      </c>
      <c r="K7" s="36" t="s">
        <v>9</v>
      </c>
      <c r="L7" s="36" t="s">
        <v>10</v>
      </c>
      <c r="M7" s="36" t="s">
        <v>11</v>
      </c>
    </row>
    <row r="8" spans="1:13" ht="30" x14ac:dyDescent="0.25">
      <c r="A8" s="31"/>
      <c r="B8" s="31"/>
      <c r="C8" s="31"/>
      <c r="D8" s="31"/>
      <c r="E8" s="31"/>
      <c r="F8" s="1" t="s">
        <v>12</v>
      </c>
      <c r="G8" s="6" t="s">
        <v>13</v>
      </c>
      <c r="H8" s="31"/>
      <c r="I8" s="31"/>
      <c r="J8" s="31"/>
      <c r="K8" s="36"/>
      <c r="L8" s="36"/>
      <c r="M8" s="36"/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5">
        <v>6</v>
      </c>
      <c r="G9" s="4">
        <v>7</v>
      </c>
      <c r="H9" s="1">
        <v>8</v>
      </c>
      <c r="I9" s="1">
        <v>9</v>
      </c>
      <c r="J9" s="1">
        <v>10</v>
      </c>
      <c r="K9" s="2">
        <v>11</v>
      </c>
      <c r="L9" s="2">
        <v>12</v>
      </c>
      <c r="M9" s="2">
        <v>13</v>
      </c>
    </row>
    <row r="10" spans="1:13" x14ac:dyDescent="0.25">
      <c r="A10" s="29">
        <v>1</v>
      </c>
      <c r="B10" s="30" t="s">
        <v>37</v>
      </c>
      <c r="C10" s="30">
        <v>1</v>
      </c>
      <c r="D10" s="30">
        <v>1</v>
      </c>
      <c r="E10" s="30" t="s">
        <v>14</v>
      </c>
      <c r="F10" s="3" t="s">
        <v>15</v>
      </c>
      <c r="G10" s="4"/>
      <c r="H10" s="31">
        <v>3</v>
      </c>
      <c r="I10" s="37">
        <f>0.7*H10</f>
        <v>2.0999999999999996</v>
      </c>
      <c r="J10" s="1"/>
      <c r="K10" s="32">
        <f>(J10*G10)+(J11*G11)+(J12*G12)+(J13*G13)</f>
        <v>224.5</v>
      </c>
      <c r="L10" s="28">
        <f>K10/100</f>
        <v>2.2450000000000001</v>
      </c>
      <c r="M10" s="18" t="s">
        <v>29</v>
      </c>
    </row>
    <row r="11" spans="1:13" x14ac:dyDescent="0.25">
      <c r="A11" s="30"/>
      <c r="B11" s="30"/>
      <c r="C11" s="30"/>
      <c r="D11" s="30"/>
      <c r="E11" s="30"/>
      <c r="F11" s="8" t="s">
        <v>38</v>
      </c>
      <c r="G11" s="6">
        <v>1</v>
      </c>
      <c r="H11" s="31"/>
      <c r="I11" s="37"/>
      <c r="J11" s="6">
        <v>72.5</v>
      </c>
      <c r="K11" s="32"/>
      <c r="L11" s="28"/>
      <c r="M11" s="18"/>
    </row>
    <row r="12" spans="1:13" x14ac:dyDescent="0.25">
      <c r="A12" s="30"/>
      <c r="B12" s="30"/>
      <c r="C12" s="30"/>
      <c r="D12" s="30"/>
      <c r="E12" s="30"/>
      <c r="F12" s="8" t="s">
        <v>39</v>
      </c>
      <c r="G12" s="6">
        <v>1</v>
      </c>
      <c r="H12" s="31"/>
      <c r="I12" s="37"/>
      <c r="J12" s="6">
        <v>72</v>
      </c>
      <c r="K12" s="32"/>
      <c r="L12" s="28"/>
      <c r="M12" s="18"/>
    </row>
    <row r="13" spans="1:13" x14ac:dyDescent="0.25">
      <c r="A13" s="30"/>
      <c r="B13" s="30"/>
      <c r="C13" s="30"/>
      <c r="D13" s="30"/>
      <c r="E13" s="30"/>
      <c r="F13" s="8" t="s">
        <v>40</v>
      </c>
      <c r="G13" s="6">
        <v>1</v>
      </c>
      <c r="H13" s="31"/>
      <c r="I13" s="37"/>
      <c r="J13" s="6">
        <v>80</v>
      </c>
      <c r="K13" s="32"/>
      <c r="L13" s="28"/>
      <c r="M13" s="18"/>
    </row>
    <row r="14" spans="1:13" x14ac:dyDescent="0.25">
      <c r="A14" s="29">
        <v>2</v>
      </c>
      <c r="B14" s="30" t="s">
        <v>37</v>
      </c>
      <c r="C14" s="30">
        <v>2</v>
      </c>
      <c r="D14" s="30">
        <v>2</v>
      </c>
      <c r="E14" s="30" t="s">
        <v>14</v>
      </c>
      <c r="F14" s="3" t="s">
        <v>15</v>
      </c>
      <c r="G14" s="4"/>
      <c r="H14" s="31">
        <f t="shared" ref="H14" si="0">SUM(G14:G17)</f>
        <v>3</v>
      </c>
      <c r="I14" s="31">
        <f>0.7*H14</f>
        <v>2.0999999999999996</v>
      </c>
      <c r="J14" s="1"/>
      <c r="K14" s="32">
        <f>(J14*G14)+(J15*G15)+(J16*G16)+(J17*G17)</f>
        <v>224.5</v>
      </c>
      <c r="L14" s="35">
        <f>K14/100</f>
        <v>2.2450000000000001</v>
      </c>
      <c r="M14" s="18" t="s">
        <v>30</v>
      </c>
    </row>
    <row r="15" spans="1:13" x14ac:dyDescent="0.25">
      <c r="A15" s="30"/>
      <c r="B15" s="30"/>
      <c r="C15" s="30"/>
      <c r="D15" s="30"/>
      <c r="E15" s="30"/>
      <c r="F15" s="8" t="s">
        <v>38</v>
      </c>
      <c r="G15" s="6">
        <v>1</v>
      </c>
      <c r="H15" s="31"/>
      <c r="I15" s="31"/>
      <c r="J15" s="6">
        <v>72.5</v>
      </c>
      <c r="K15" s="32"/>
      <c r="L15" s="35"/>
      <c r="M15" s="18"/>
    </row>
    <row r="16" spans="1:13" x14ac:dyDescent="0.25">
      <c r="A16" s="30"/>
      <c r="B16" s="30"/>
      <c r="C16" s="30"/>
      <c r="D16" s="30"/>
      <c r="E16" s="30"/>
      <c r="F16" s="8" t="s">
        <v>39</v>
      </c>
      <c r="G16" s="6">
        <v>1</v>
      </c>
      <c r="H16" s="31"/>
      <c r="I16" s="31"/>
      <c r="J16" s="6">
        <v>72</v>
      </c>
      <c r="K16" s="32"/>
      <c r="L16" s="35"/>
      <c r="M16" s="18"/>
    </row>
    <row r="17" spans="1:13" x14ac:dyDescent="0.25">
      <c r="A17" s="30"/>
      <c r="B17" s="30"/>
      <c r="C17" s="30"/>
      <c r="D17" s="30"/>
      <c r="E17" s="30"/>
      <c r="F17" s="8" t="s">
        <v>40</v>
      </c>
      <c r="G17" s="6">
        <v>1</v>
      </c>
      <c r="H17" s="31"/>
      <c r="I17" s="31"/>
      <c r="J17" s="6">
        <v>80</v>
      </c>
      <c r="K17" s="32"/>
      <c r="L17" s="35"/>
      <c r="M17" s="18"/>
    </row>
    <row r="18" spans="1:13" x14ac:dyDescent="0.25">
      <c r="A18" s="29">
        <v>3</v>
      </c>
      <c r="B18" s="30" t="s">
        <v>37</v>
      </c>
      <c r="C18" s="30">
        <v>3</v>
      </c>
      <c r="D18" s="30">
        <v>3</v>
      </c>
      <c r="E18" s="30" t="s">
        <v>14</v>
      </c>
      <c r="F18" s="3" t="s">
        <v>44</v>
      </c>
      <c r="G18" s="4">
        <v>15</v>
      </c>
      <c r="H18" s="31">
        <f t="shared" ref="H18" si="1">SUM(G18:G21)</f>
        <v>18</v>
      </c>
      <c r="I18" s="31">
        <f>0.7*H18</f>
        <v>12.6</v>
      </c>
      <c r="J18" s="1">
        <v>77</v>
      </c>
      <c r="K18" s="32">
        <f>(J18*G18)+(J19*G19)+(J20*G20)+(J21*G21)</f>
        <v>1379.5</v>
      </c>
      <c r="L18" s="33">
        <f>K18/100</f>
        <v>13.795</v>
      </c>
      <c r="M18" s="18" t="s">
        <v>45</v>
      </c>
    </row>
    <row r="19" spans="1:13" x14ac:dyDescent="0.25">
      <c r="A19" s="30"/>
      <c r="B19" s="30"/>
      <c r="C19" s="30"/>
      <c r="D19" s="30"/>
      <c r="E19" s="30"/>
      <c r="F19" s="8" t="s">
        <v>38</v>
      </c>
      <c r="G19" s="6">
        <v>1</v>
      </c>
      <c r="H19" s="31"/>
      <c r="I19" s="31"/>
      <c r="J19" s="6">
        <v>72.5</v>
      </c>
      <c r="K19" s="32"/>
      <c r="L19" s="33"/>
      <c r="M19" s="18"/>
    </row>
    <row r="20" spans="1:13" x14ac:dyDescent="0.25">
      <c r="A20" s="30"/>
      <c r="B20" s="30"/>
      <c r="C20" s="30"/>
      <c r="D20" s="30"/>
      <c r="E20" s="30"/>
      <c r="F20" s="8" t="s">
        <v>39</v>
      </c>
      <c r="G20" s="6">
        <v>1</v>
      </c>
      <c r="H20" s="31"/>
      <c r="I20" s="31"/>
      <c r="J20" s="6">
        <v>72</v>
      </c>
      <c r="K20" s="32"/>
      <c r="L20" s="33"/>
      <c r="M20" s="18"/>
    </row>
    <row r="21" spans="1:13" x14ac:dyDescent="0.25">
      <c r="A21" s="30"/>
      <c r="B21" s="30"/>
      <c r="C21" s="30"/>
      <c r="D21" s="30"/>
      <c r="E21" s="30"/>
      <c r="F21" s="8" t="s">
        <v>40</v>
      </c>
      <c r="G21" s="6">
        <v>1</v>
      </c>
      <c r="H21" s="31"/>
      <c r="I21" s="31"/>
      <c r="J21" s="6">
        <v>80</v>
      </c>
      <c r="K21" s="32"/>
      <c r="L21" s="33"/>
      <c r="M21" s="18"/>
    </row>
    <row r="22" spans="1:13" x14ac:dyDescent="0.25">
      <c r="A22" s="29" t="s">
        <v>52</v>
      </c>
      <c r="B22" s="30" t="s">
        <v>37</v>
      </c>
      <c r="C22" s="30">
        <v>4</v>
      </c>
      <c r="D22" s="30">
        <v>4</v>
      </c>
      <c r="E22" s="30" t="s">
        <v>14</v>
      </c>
      <c r="F22" s="3" t="s">
        <v>15</v>
      </c>
      <c r="G22" s="4">
        <v>10</v>
      </c>
      <c r="H22" s="31">
        <f t="shared" ref="H22" si="2">SUM(G22:G25)</f>
        <v>13</v>
      </c>
      <c r="I22" s="31">
        <f>0.7*H22</f>
        <v>9.1</v>
      </c>
      <c r="J22" s="1">
        <v>50</v>
      </c>
      <c r="K22" s="32">
        <f>(J22*G22)+(J23*G23)+(J24*G24)+(J25*G25)</f>
        <v>724.5</v>
      </c>
      <c r="L22" s="33">
        <f>K22/100</f>
        <v>7.2450000000000001</v>
      </c>
      <c r="M22" s="18" t="s">
        <v>105</v>
      </c>
    </row>
    <row r="23" spans="1:13" x14ac:dyDescent="0.25">
      <c r="A23" s="30"/>
      <c r="B23" s="30"/>
      <c r="C23" s="30"/>
      <c r="D23" s="30"/>
      <c r="E23" s="30"/>
      <c r="F23" s="8" t="s">
        <v>38</v>
      </c>
      <c r="G23" s="6">
        <v>1</v>
      </c>
      <c r="H23" s="31"/>
      <c r="I23" s="31"/>
      <c r="J23" s="6">
        <v>72.5</v>
      </c>
      <c r="K23" s="32"/>
      <c r="L23" s="33"/>
      <c r="M23" s="18"/>
    </row>
    <row r="24" spans="1:13" x14ac:dyDescent="0.25">
      <c r="A24" s="30"/>
      <c r="B24" s="30"/>
      <c r="C24" s="30"/>
      <c r="D24" s="30"/>
      <c r="E24" s="30"/>
      <c r="F24" s="8" t="s">
        <v>39</v>
      </c>
      <c r="G24" s="6">
        <v>1</v>
      </c>
      <c r="H24" s="31"/>
      <c r="I24" s="31"/>
      <c r="J24" s="6">
        <v>72</v>
      </c>
      <c r="K24" s="32"/>
      <c r="L24" s="33"/>
      <c r="M24" s="18"/>
    </row>
    <row r="25" spans="1:13" x14ac:dyDescent="0.25">
      <c r="A25" s="34"/>
      <c r="B25" s="30"/>
      <c r="C25" s="30"/>
      <c r="D25" s="30"/>
      <c r="E25" s="30"/>
      <c r="F25" s="8" t="s">
        <v>40</v>
      </c>
      <c r="G25" s="6">
        <v>1</v>
      </c>
      <c r="H25" s="31"/>
      <c r="I25" s="31"/>
      <c r="J25" s="6">
        <v>80</v>
      </c>
      <c r="K25" s="32"/>
      <c r="L25" s="33"/>
      <c r="M25" s="18"/>
    </row>
    <row r="26" spans="1:13" x14ac:dyDescent="0.25">
      <c r="A26" s="29" t="s">
        <v>53</v>
      </c>
      <c r="B26" s="30" t="s">
        <v>49</v>
      </c>
      <c r="C26" s="30">
        <v>5</v>
      </c>
      <c r="D26" s="30">
        <v>5</v>
      </c>
      <c r="E26" s="30" t="s">
        <v>14</v>
      </c>
      <c r="F26" s="3" t="s">
        <v>15</v>
      </c>
      <c r="G26" s="6">
        <v>15</v>
      </c>
      <c r="H26" s="31">
        <f t="shared" ref="H26" si="3">SUM(G26:G29)</f>
        <v>18</v>
      </c>
      <c r="I26" s="31">
        <f>0.7*H26</f>
        <v>12.6</v>
      </c>
      <c r="J26" s="6">
        <v>50</v>
      </c>
      <c r="K26" s="32">
        <f>(J26*G26)+(J27*G27)+(J28*G28)+(J29*G29)</f>
        <v>974.5</v>
      </c>
      <c r="L26" s="33">
        <f>K26/100</f>
        <v>9.7449999999999992</v>
      </c>
      <c r="M26" s="18" t="s">
        <v>64</v>
      </c>
    </row>
    <row r="27" spans="1:13" x14ac:dyDescent="0.25">
      <c r="A27" s="30"/>
      <c r="B27" s="30"/>
      <c r="C27" s="30"/>
      <c r="D27" s="30"/>
      <c r="E27" s="30"/>
      <c r="F27" s="8" t="s">
        <v>38</v>
      </c>
      <c r="G27" s="6">
        <v>1</v>
      </c>
      <c r="H27" s="31"/>
      <c r="I27" s="31"/>
      <c r="J27" s="6">
        <v>72.5</v>
      </c>
      <c r="K27" s="32"/>
      <c r="L27" s="33"/>
      <c r="M27" s="18"/>
    </row>
    <row r="28" spans="1:13" x14ac:dyDescent="0.25">
      <c r="A28" s="30"/>
      <c r="B28" s="30"/>
      <c r="C28" s="30"/>
      <c r="D28" s="30"/>
      <c r="E28" s="30"/>
      <c r="F28" s="8" t="s">
        <v>39</v>
      </c>
      <c r="G28" s="6">
        <v>1</v>
      </c>
      <c r="H28" s="31"/>
      <c r="I28" s="31"/>
      <c r="J28" s="6">
        <v>72</v>
      </c>
      <c r="K28" s="32"/>
      <c r="L28" s="33"/>
      <c r="M28" s="18"/>
    </row>
    <row r="29" spans="1:13" x14ac:dyDescent="0.25">
      <c r="A29" s="30"/>
      <c r="B29" s="30"/>
      <c r="C29" s="30"/>
      <c r="D29" s="30"/>
      <c r="E29" s="30"/>
      <c r="F29" s="8" t="s">
        <v>40</v>
      </c>
      <c r="G29" s="6">
        <v>1</v>
      </c>
      <c r="H29" s="31"/>
      <c r="I29" s="31"/>
      <c r="J29" s="6">
        <v>80</v>
      </c>
      <c r="K29" s="32"/>
      <c r="L29" s="33"/>
      <c r="M29" s="18"/>
    </row>
    <row r="30" spans="1:13" x14ac:dyDescent="0.25">
      <c r="A30" s="9">
        <v>8</v>
      </c>
      <c r="B30" s="19" t="s">
        <v>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x14ac:dyDescent="0.25">
      <c r="A31" s="29" t="s">
        <v>51</v>
      </c>
      <c r="B31" s="30" t="s">
        <v>37</v>
      </c>
      <c r="C31" s="30">
        <v>5</v>
      </c>
      <c r="D31" s="30">
        <v>6</v>
      </c>
      <c r="E31" s="30" t="s">
        <v>14</v>
      </c>
      <c r="F31" s="3" t="s">
        <v>16</v>
      </c>
      <c r="G31" s="4"/>
      <c r="H31" s="31">
        <f>SUM(G31:G34)</f>
        <v>3</v>
      </c>
      <c r="I31" s="31">
        <f>0.7*H31</f>
        <v>2.0999999999999996</v>
      </c>
      <c r="J31" s="1"/>
      <c r="K31" s="32">
        <f>(J31*G31)+(J32*G32)+(J33*G33)+(J34*G34)</f>
        <v>224.5</v>
      </c>
      <c r="L31" s="28">
        <f>K31/100</f>
        <v>2.2450000000000001</v>
      </c>
      <c r="M31" s="18" t="s">
        <v>68</v>
      </c>
    </row>
    <row r="32" spans="1:13" x14ac:dyDescent="0.25">
      <c r="A32" s="30"/>
      <c r="B32" s="30"/>
      <c r="C32" s="30"/>
      <c r="D32" s="30"/>
      <c r="E32" s="30"/>
      <c r="F32" s="8" t="s">
        <v>38</v>
      </c>
      <c r="G32" s="6">
        <v>1</v>
      </c>
      <c r="H32" s="31"/>
      <c r="I32" s="31"/>
      <c r="J32" s="6">
        <v>72.5</v>
      </c>
      <c r="K32" s="32"/>
      <c r="L32" s="28"/>
      <c r="M32" s="18"/>
    </row>
    <row r="33" spans="1:13" x14ac:dyDescent="0.25">
      <c r="A33" s="30"/>
      <c r="B33" s="30"/>
      <c r="C33" s="30"/>
      <c r="D33" s="30"/>
      <c r="E33" s="30"/>
      <c r="F33" s="8" t="s">
        <v>39</v>
      </c>
      <c r="G33" s="6">
        <v>1</v>
      </c>
      <c r="H33" s="31"/>
      <c r="I33" s="31"/>
      <c r="J33" s="6">
        <v>72</v>
      </c>
      <c r="K33" s="32"/>
      <c r="L33" s="28"/>
      <c r="M33" s="18"/>
    </row>
    <row r="34" spans="1:13" x14ac:dyDescent="0.25">
      <c r="A34" s="30"/>
      <c r="B34" s="30"/>
      <c r="C34" s="30"/>
      <c r="D34" s="30"/>
      <c r="E34" s="30"/>
      <c r="F34" s="8" t="s">
        <v>40</v>
      </c>
      <c r="G34" s="6">
        <v>1</v>
      </c>
      <c r="H34" s="31"/>
      <c r="I34" s="31"/>
      <c r="J34" s="6">
        <v>80</v>
      </c>
      <c r="K34" s="32"/>
      <c r="L34" s="28"/>
      <c r="M34" s="18"/>
    </row>
    <row r="35" spans="1:13" x14ac:dyDescent="0.25">
      <c r="A35" s="29" t="s">
        <v>42</v>
      </c>
      <c r="B35" s="30" t="s">
        <v>37</v>
      </c>
      <c r="C35" s="30">
        <v>6</v>
      </c>
      <c r="D35" s="30">
        <v>7</v>
      </c>
      <c r="E35" s="30" t="s">
        <v>14</v>
      </c>
      <c r="F35" s="3" t="s">
        <v>16</v>
      </c>
      <c r="G35" s="4"/>
      <c r="H35" s="31">
        <f t="shared" ref="H35" si="4">SUM(G35:G38)</f>
        <v>3</v>
      </c>
      <c r="I35" s="30">
        <f>0.7*H35</f>
        <v>2.0999999999999996</v>
      </c>
      <c r="J35" s="1"/>
      <c r="K35" s="32">
        <f>(J35*G35)+(J36*G36)+(J37*G37)+(J38*G38)</f>
        <v>224.5</v>
      </c>
      <c r="L35" s="28">
        <f>K35/100</f>
        <v>2.2450000000000001</v>
      </c>
      <c r="M35" s="18" t="s">
        <v>69</v>
      </c>
    </row>
    <row r="36" spans="1:13" x14ac:dyDescent="0.25">
      <c r="A36" s="30"/>
      <c r="B36" s="30"/>
      <c r="C36" s="30"/>
      <c r="D36" s="30"/>
      <c r="E36" s="30"/>
      <c r="F36" s="8" t="s">
        <v>38</v>
      </c>
      <c r="G36" s="6">
        <v>1</v>
      </c>
      <c r="H36" s="31"/>
      <c r="I36" s="30"/>
      <c r="J36" s="6">
        <v>72.5</v>
      </c>
      <c r="K36" s="32"/>
      <c r="L36" s="28"/>
      <c r="M36" s="18"/>
    </row>
    <row r="37" spans="1:13" x14ac:dyDescent="0.25">
      <c r="A37" s="30"/>
      <c r="B37" s="30"/>
      <c r="C37" s="30"/>
      <c r="D37" s="30"/>
      <c r="E37" s="30"/>
      <c r="F37" s="8" t="s">
        <v>39</v>
      </c>
      <c r="G37" s="6">
        <v>1</v>
      </c>
      <c r="H37" s="31"/>
      <c r="I37" s="30"/>
      <c r="J37" s="6">
        <v>72</v>
      </c>
      <c r="K37" s="32"/>
      <c r="L37" s="28"/>
      <c r="M37" s="18"/>
    </row>
    <row r="38" spans="1:13" x14ac:dyDescent="0.25">
      <c r="A38" s="30"/>
      <c r="B38" s="30"/>
      <c r="C38" s="30"/>
      <c r="D38" s="30"/>
      <c r="E38" s="30"/>
      <c r="F38" s="8" t="s">
        <v>40</v>
      </c>
      <c r="G38" s="6">
        <v>1</v>
      </c>
      <c r="H38" s="31"/>
      <c r="I38" s="30"/>
      <c r="J38" s="6">
        <v>80</v>
      </c>
      <c r="K38" s="32"/>
      <c r="L38" s="28"/>
      <c r="M38" s="18"/>
    </row>
    <row r="39" spans="1:13" x14ac:dyDescent="0.25">
      <c r="A39" s="29">
        <v>15</v>
      </c>
      <c r="B39" s="30" t="s">
        <v>37</v>
      </c>
      <c r="C39" s="30">
        <v>4</v>
      </c>
      <c r="D39" s="30">
        <v>8</v>
      </c>
      <c r="E39" s="30" t="s">
        <v>14</v>
      </c>
      <c r="F39" s="3" t="s">
        <v>16</v>
      </c>
      <c r="G39" s="4">
        <v>30</v>
      </c>
      <c r="H39" s="31">
        <f t="shared" ref="H39" si="5">SUM(G39:G42)</f>
        <v>39</v>
      </c>
      <c r="I39" s="30">
        <f>0.7*H39</f>
        <v>27.299999999999997</v>
      </c>
      <c r="J39" s="1">
        <v>80</v>
      </c>
      <c r="K39" s="32">
        <f>(J39*G39)+(J40*G40)+(J41*G41)+(J42*G42)</f>
        <v>3073.5</v>
      </c>
      <c r="L39" s="28">
        <f>K39/100</f>
        <v>30.734999999999999</v>
      </c>
      <c r="M39" s="18" t="s">
        <v>65</v>
      </c>
    </row>
    <row r="40" spans="1:13" x14ac:dyDescent="0.25">
      <c r="A40" s="30"/>
      <c r="B40" s="30"/>
      <c r="C40" s="30"/>
      <c r="D40" s="30"/>
      <c r="E40" s="30"/>
      <c r="F40" s="8" t="s">
        <v>38</v>
      </c>
      <c r="G40" s="6">
        <v>3</v>
      </c>
      <c r="H40" s="31"/>
      <c r="I40" s="30"/>
      <c r="J40" s="6">
        <v>72.5</v>
      </c>
      <c r="K40" s="32"/>
      <c r="L40" s="28"/>
      <c r="M40" s="18"/>
    </row>
    <row r="41" spans="1:13" x14ac:dyDescent="0.25">
      <c r="A41" s="30"/>
      <c r="B41" s="30"/>
      <c r="C41" s="30"/>
      <c r="D41" s="30"/>
      <c r="E41" s="30"/>
      <c r="F41" s="8" t="s">
        <v>39</v>
      </c>
      <c r="G41" s="6">
        <v>3</v>
      </c>
      <c r="H41" s="31"/>
      <c r="I41" s="30"/>
      <c r="J41" s="6">
        <v>72</v>
      </c>
      <c r="K41" s="32"/>
      <c r="L41" s="28"/>
      <c r="M41" s="18"/>
    </row>
    <row r="42" spans="1:13" x14ac:dyDescent="0.25">
      <c r="A42" s="30"/>
      <c r="B42" s="30"/>
      <c r="C42" s="30"/>
      <c r="D42" s="30"/>
      <c r="E42" s="30"/>
      <c r="F42" s="8" t="s">
        <v>40</v>
      </c>
      <c r="G42" s="6">
        <v>3</v>
      </c>
      <c r="H42" s="31"/>
      <c r="I42" s="30"/>
      <c r="J42" s="6">
        <v>80</v>
      </c>
      <c r="K42" s="32"/>
      <c r="L42" s="28"/>
      <c r="M42" s="18"/>
    </row>
    <row r="43" spans="1:13" x14ac:dyDescent="0.25">
      <c r="A43" s="9">
        <v>16</v>
      </c>
      <c r="B43" s="19" t="s">
        <v>16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1"/>
    </row>
    <row r="44" spans="1:13" x14ac:dyDescent="0.25">
      <c r="A44" s="22" t="s">
        <v>17</v>
      </c>
      <c r="B44" s="23"/>
      <c r="C44" s="23"/>
      <c r="D44" s="23"/>
      <c r="E44" s="23"/>
      <c r="F44" s="23"/>
      <c r="G44" s="24"/>
      <c r="H44" s="10">
        <f>SUM(H10:H42)</f>
        <v>100</v>
      </c>
      <c r="I44" s="10">
        <f>SUM(I10:I42)</f>
        <v>70</v>
      </c>
      <c r="J44" s="10">
        <f>SUM(J10:J42)</f>
        <v>2053</v>
      </c>
      <c r="K44" s="11">
        <f>SUM(K10:K42)</f>
        <v>7050</v>
      </c>
      <c r="L44" s="7">
        <f>K44/100</f>
        <v>70.5</v>
      </c>
      <c r="M44" s="3"/>
    </row>
    <row r="45" spans="1:13" x14ac:dyDescent="0.25">
      <c r="A45" s="25" t="s">
        <v>18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  <c r="L45" s="12"/>
      <c r="M45" s="12" t="s">
        <v>137</v>
      </c>
    </row>
    <row r="46" spans="1:13" x14ac:dyDescent="0.25">
      <c r="A46" s="13"/>
      <c r="G46" s="13"/>
    </row>
    <row r="47" spans="1:13" x14ac:dyDescent="0.25">
      <c r="A47" s="13"/>
      <c r="G47" s="13"/>
      <c r="J47" t="s">
        <v>20</v>
      </c>
    </row>
    <row r="48" spans="1:13" x14ac:dyDescent="0.25">
      <c r="A48" s="13"/>
      <c r="G48" s="13"/>
      <c r="J48" s="4" t="s">
        <v>21</v>
      </c>
      <c r="K48" s="4" t="s">
        <v>22</v>
      </c>
      <c r="L48" s="4" t="s">
        <v>23</v>
      </c>
    </row>
    <row r="49" spans="1:12" x14ac:dyDescent="0.25">
      <c r="A49" s="13"/>
      <c r="G49" s="13"/>
      <c r="J49" s="14" t="s">
        <v>31</v>
      </c>
      <c r="K49" s="4" t="s">
        <v>24</v>
      </c>
      <c r="L49" s="4">
        <v>4</v>
      </c>
    </row>
    <row r="50" spans="1:12" x14ac:dyDescent="0.25">
      <c r="A50" s="13"/>
      <c r="G50" s="13"/>
      <c r="J50" s="14" t="s">
        <v>32</v>
      </c>
      <c r="K50" s="4" t="s">
        <v>19</v>
      </c>
      <c r="L50" s="4">
        <v>3</v>
      </c>
    </row>
    <row r="51" spans="1:12" x14ac:dyDescent="0.25">
      <c r="A51" s="13"/>
      <c r="G51" s="13"/>
      <c r="J51" s="14" t="s">
        <v>33</v>
      </c>
      <c r="K51" s="4" t="s">
        <v>25</v>
      </c>
      <c r="L51" s="4">
        <v>2</v>
      </c>
    </row>
    <row r="52" spans="1:12" x14ac:dyDescent="0.25">
      <c r="A52" s="13"/>
      <c r="G52" s="13"/>
      <c r="J52" s="14" t="s">
        <v>34</v>
      </c>
      <c r="K52" s="4" t="s">
        <v>26</v>
      </c>
      <c r="L52" s="4">
        <v>1</v>
      </c>
    </row>
    <row r="53" spans="1:12" x14ac:dyDescent="0.25">
      <c r="A53" s="13"/>
      <c r="G53" s="13"/>
      <c r="J53" s="14" t="s">
        <v>35</v>
      </c>
      <c r="K53" s="4" t="s">
        <v>27</v>
      </c>
      <c r="L53" s="4">
        <v>0</v>
      </c>
    </row>
    <row r="54" spans="1:12" x14ac:dyDescent="0.25">
      <c r="A54" s="13"/>
      <c r="G54" s="13"/>
    </row>
  </sheetData>
  <mergeCells count="101"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  <mergeCell ref="L31:L34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M22:M25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14:M17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7:M8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62</vt:i4>
      </vt:variant>
    </vt:vector>
  </HeadingPairs>
  <TitlesOfParts>
    <vt:vector size="62" baseType="lpstr">
      <vt:lpstr>Muharir</vt:lpstr>
      <vt:lpstr>Bagas</vt:lpstr>
      <vt:lpstr>Aji Nurdin</vt:lpstr>
      <vt:lpstr>Setiyawan syah</vt:lpstr>
      <vt:lpstr>Maulana NK</vt:lpstr>
      <vt:lpstr>Adiatna F</vt:lpstr>
      <vt:lpstr>M Rizki.SS</vt:lpstr>
      <vt:lpstr>Sanan A</vt:lpstr>
      <vt:lpstr>Dikry Iksan </vt:lpstr>
      <vt:lpstr>Ateng MH</vt:lpstr>
      <vt:lpstr>M Dhanang M</vt:lpstr>
      <vt:lpstr>Ridwan DM</vt:lpstr>
      <vt:lpstr>Phelia IA</vt:lpstr>
      <vt:lpstr>Annisa</vt:lpstr>
      <vt:lpstr>Rafli .M</vt:lpstr>
      <vt:lpstr>Yuliya</vt:lpstr>
      <vt:lpstr>Mahmud A</vt:lpstr>
      <vt:lpstr>M Bintang P</vt:lpstr>
      <vt:lpstr>Raden Ramadhan</vt:lpstr>
      <vt:lpstr>Syukron D</vt:lpstr>
      <vt:lpstr>Fathan FH</vt:lpstr>
      <vt:lpstr>Ardita</vt:lpstr>
      <vt:lpstr>Al Fansuri</vt:lpstr>
      <vt:lpstr>Fradita AS</vt:lpstr>
      <vt:lpstr>M Febrian</vt:lpstr>
      <vt:lpstr>Isna R</vt:lpstr>
      <vt:lpstr>Syifa</vt:lpstr>
      <vt:lpstr>Achmad</vt:lpstr>
      <vt:lpstr>Dafa A</vt:lpstr>
      <vt:lpstr>Jibka D</vt:lpstr>
      <vt:lpstr>Nakriz</vt:lpstr>
      <vt:lpstr>Wirdatul</vt:lpstr>
      <vt:lpstr>Adiwa</vt:lpstr>
      <vt:lpstr>Ikhsan</vt:lpstr>
      <vt:lpstr>Bayu</vt:lpstr>
      <vt:lpstr>Ravi</vt:lpstr>
      <vt:lpstr>Syawaludin</vt:lpstr>
      <vt:lpstr>M Panji A</vt:lpstr>
      <vt:lpstr>Tassya</vt:lpstr>
      <vt:lpstr>Wianda M</vt:lpstr>
      <vt:lpstr>Reza N</vt:lpstr>
      <vt:lpstr>Putri P</vt:lpstr>
      <vt:lpstr>Deri</vt:lpstr>
      <vt:lpstr>Rayhan</vt:lpstr>
      <vt:lpstr>Alan</vt:lpstr>
      <vt:lpstr>Farizd</vt:lpstr>
      <vt:lpstr>Citra</vt:lpstr>
      <vt:lpstr>Sigit AP</vt:lpstr>
      <vt:lpstr>Ananda</vt:lpstr>
      <vt:lpstr>Dewita</vt:lpstr>
      <vt:lpstr>Rizki</vt:lpstr>
      <vt:lpstr>M Iqbal</vt:lpstr>
      <vt:lpstr>Salman N</vt:lpstr>
      <vt:lpstr>Sheva</vt:lpstr>
      <vt:lpstr>Rizki G</vt:lpstr>
      <vt:lpstr>Yaomal F</vt:lpstr>
      <vt:lpstr>Neilvi HS</vt:lpstr>
      <vt:lpstr>M Erga.A</vt:lpstr>
      <vt:lpstr>Anisa T</vt:lpstr>
      <vt:lpstr>Noval</vt:lpstr>
      <vt:lpstr>Zacky</vt:lpstr>
      <vt:lpstr>Utari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Puji Wiranto</cp:lastModifiedBy>
  <dcterms:created xsi:type="dcterms:W3CDTF">2023-04-22T08:05:30Z</dcterms:created>
  <dcterms:modified xsi:type="dcterms:W3CDTF">2024-02-08T01:17:22Z</dcterms:modified>
</cp:coreProperties>
</file>